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tables/table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codeName="ThisWorkbook" defaultThemeVersion="124226"/>
  <mc:AlternateContent xmlns:mc="http://schemas.openxmlformats.org/markup-compatibility/2006">
    <mc:Choice Requires="x15">
      <x15ac:absPath xmlns:x15ac="http://schemas.microsoft.com/office/spreadsheetml/2010/11/ac" url="\\global.hitachi.net\GUVPCRootM$\GUJPVP162219056-20007328\MyDocument\マイドキュメント\ABM\コンテンツ\"/>
    </mc:Choice>
  </mc:AlternateContent>
  <xr:revisionPtr revIDLastSave="0" documentId="13_ncr:1_{40570103-4D97-4970-895F-1E7927B608EF}" xr6:coauthVersionLast="47" xr6:coauthVersionMax="47" xr10:uidLastSave="{00000000-0000-0000-0000-000000000000}"/>
  <bookViews>
    <workbookView xWindow="20370" yWindow="-120" windowWidth="29040" windowHeight="17640" tabRatio="920" xr2:uid="{00000000-000D-0000-FFFF-FFFF00000000}"/>
  </bookViews>
  <sheets>
    <sheet name="記入説明" sheetId="14" r:id="rId1"/>
    <sheet name="簡易見積" sheetId="6" r:id="rId2"/>
    <sheet name="Monitor" sheetId="1" r:id="rId3"/>
    <sheet name="Kicker" sheetId="17" r:id="rId4"/>
    <sheet name="Transporter" sheetId="5" r:id="rId5"/>
    <sheet name="Monitor価格表" sheetId="18" r:id="rId6"/>
    <sheet name="Kicker価格表" sheetId="19" r:id="rId7"/>
    <sheet name="Transporter価格表" sheetId="20" r:id="rId8"/>
    <sheet name="サポート費、請求手数料価格表" sheetId="15" r:id="rId9"/>
    <sheet name="データ_記入説明" sheetId="16" state="hidden" r:id="rId10"/>
    <sheet name="データ" sheetId="2" state="hidden" r:id="rId11"/>
    <sheet name="データ_Transporter" sheetId="7" state="hidden" r:id="rId12"/>
    <sheet name="データ_サポート費用" sheetId="11" state="hidden" r:id="rId13"/>
  </sheets>
  <definedNames>
    <definedName name="_xlnm.Print_Area" localSheetId="3">Kicker!$A$1:$N$30</definedName>
    <definedName name="_xlnm.Print_Area" localSheetId="2">Monitor!$A$1:$L$37</definedName>
    <definedName name="_xlnm.Print_Area" localSheetId="4">Transporter!$A$1:$K$35</definedName>
    <definedName name="_xlnm.Print_Area" localSheetId="1">簡易見積!$A$1:$K$32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8" i="17" l="1"/>
  <c r="H16" i="17" s="1"/>
  <c r="F8" i="17"/>
  <c r="F16" i="17" s="1"/>
  <c r="E8" i="17"/>
  <c r="E16" i="17" s="1"/>
  <c r="C2" i="1"/>
  <c r="D29" i="1"/>
  <c r="J7" i="1"/>
  <c r="J8" i="1"/>
  <c r="J9" i="1"/>
  <c r="J10" i="1"/>
  <c r="J11" i="1"/>
  <c r="J12" i="1"/>
  <c r="J13" i="1"/>
  <c r="J14" i="1"/>
  <c r="J15" i="1"/>
  <c r="J16" i="1"/>
  <c r="J17" i="1"/>
  <c r="J18" i="1"/>
  <c r="J19" i="1"/>
  <c r="J20" i="1"/>
  <c r="J21" i="1"/>
  <c r="J22" i="1"/>
  <c r="J23" i="1"/>
  <c r="J6" i="1"/>
  <c r="B22" i="17"/>
  <c r="I8" i="17"/>
  <c r="I13" i="17" s="1"/>
  <c r="L8" i="17"/>
  <c r="K8" i="17"/>
  <c r="K16" i="17" s="1"/>
  <c r="J8" i="17"/>
  <c r="J16" i="17" s="1"/>
  <c r="G8" i="17"/>
  <c r="G13" i="17" s="1"/>
  <c r="D8" i="17"/>
  <c r="D15" i="17" s="1"/>
  <c r="C8" i="17"/>
  <c r="C13" i="17" s="1"/>
  <c r="C22" i="17" s="1"/>
  <c r="I14" i="17" l="1"/>
  <c r="I15" i="17"/>
  <c r="I16" i="17"/>
  <c r="E14" i="17"/>
  <c r="E15" i="17"/>
  <c r="G16" i="17"/>
  <c r="G14" i="17"/>
  <c r="G15" i="17"/>
  <c r="H14" i="17"/>
  <c r="H13" i="17"/>
  <c r="H22" i="17" s="1"/>
  <c r="H15" i="17"/>
  <c r="F13" i="17"/>
  <c r="F22" i="17" s="1"/>
  <c r="F14" i="17"/>
  <c r="F15" i="17"/>
  <c r="E13" i="17"/>
  <c r="E22" i="17" s="1"/>
  <c r="L15" i="17"/>
  <c r="L16" i="17"/>
  <c r="L14" i="17"/>
  <c r="D16" i="17"/>
  <c r="D14" i="17"/>
  <c r="G22" i="17"/>
  <c r="K13" i="17"/>
  <c r="K22" i="17" s="1"/>
  <c r="I22" i="17"/>
  <c r="K15" i="17"/>
  <c r="J13" i="17"/>
  <c r="J22" i="17" s="1"/>
  <c r="J15" i="17"/>
  <c r="L13" i="17"/>
  <c r="L22" i="17" s="1"/>
  <c r="D13" i="17"/>
  <c r="D22" i="17" s="1"/>
  <c r="J14" i="17"/>
  <c r="K14" i="17"/>
  <c r="C14" i="17"/>
  <c r="C16" i="17"/>
  <c r="C15" i="17"/>
  <c r="M16" i="17" l="1"/>
  <c r="M15" i="17"/>
  <c r="M14" i="17"/>
  <c r="M13" i="17"/>
  <c r="M22" i="17" s="1"/>
  <c r="H7" i="5"/>
  <c r="H8" i="5"/>
  <c r="H9" i="5"/>
  <c r="H10" i="5"/>
  <c r="H11" i="5"/>
  <c r="H12" i="5"/>
  <c r="H13" i="5"/>
  <c r="H14" i="5"/>
  <c r="H15" i="5"/>
  <c r="H16" i="5"/>
  <c r="H17" i="5"/>
  <c r="H18" i="5"/>
  <c r="H19" i="5"/>
  <c r="H20" i="5"/>
  <c r="H21" i="5"/>
  <c r="H22" i="5"/>
  <c r="H23" i="5"/>
  <c r="H6" i="5"/>
  <c r="C2" i="17" l="1"/>
  <c r="B6" i="6" s="1"/>
  <c r="B9" i="6"/>
  <c r="H30" i="5" l="1"/>
  <c r="G7" i="5"/>
  <c r="G8" i="5"/>
  <c r="G9" i="5"/>
  <c r="G10" i="5"/>
  <c r="G11" i="5"/>
  <c r="G12" i="5"/>
  <c r="G13" i="5"/>
  <c r="G14" i="5"/>
  <c r="G15" i="5"/>
  <c r="G16" i="5"/>
  <c r="G17" i="5"/>
  <c r="G18" i="5"/>
  <c r="G19" i="5"/>
  <c r="G20" i="5"/>
  <c r="G21" i="5"/>
  <c r="G22" i="5"/>
  <c r="G23" i="5"/>
  <c r="G6" i="5"/>
  <c r="F6" i="5"/>
  <c r="F7" i="5"/>
  <c r="F8" i="5"/>
  <c r="F9" i="5"/>
  <c r="F10" i="5"/>
  <c r="F11" i="5"/>
  <c r="F12" i="5"/>
  <c r="F13" i="5"/>
  <c r="F14" i="5"/>
  <c r="F15" i="5"/>
  <c r="F16" i="5"/>
  <c r="F17" i="5"/>
  <c r="F18" i="5"/>
  <c r="F19" i="5"/>
  <c r="F20" i="5"/>
  <c r="F21" i="5"/>
  <c r="F22" i="5"/>
  <c r="F23" i="5"/>
  <c r="I6" i="5" l="1"/>
  <c r="G30" i="5"/>
  <c r="F30" i="5"/>
  <c r="E30" i="5"/>
  <c r="D30" i="5"/>
  <c r="B30" i="5"/>
  <c r="C30" i="5"/>
  <c r="I22" i="5" l="1"/>
  <c r="I20" i="5"/>
  <c r="I18" i="5"/>
  <c r="I16" i="5"/>
  <c r="I14" i="5"/>
  <c r="I12" i="5"/>
  <c r="I10" i="5"/>
  <c r="I8" i="5"/>
  <c r="I7" i="5"/>
  <c r="I23" i="5"/>
  <c r="I21" i="5"/>
  <c r="I19" i="5"/>
  <c r="I17" i="5"/>
  <c r="I15" i="5"/>
  <c r="I13" i="5"/>
  <c r="I11" i="5"/>
  <c r="I9" i="5"/>
  <c r="I24" i="5" l="1"/>
  <c r="C2" i="5" s="1"/>
  <c r="B7" i="6" l="1"/>
  <c r="G23" i="1"/>
  <c r="G22" i="1"/>
  <c r="G21" i="1"/>
  <c r="G20" i="1"/>
  <c r="G19" i="1"/>
  <c r="G18" i="1"/>
  <c r="G17" i="1"/>
  <c r="G16" i="1"/>
  <c r="G15" i="1"/>
  <c r="G14" i="1"/>
  <c r="G13" i="1"/>
  <c r="G12" i="1"/>
  <c r="G11" i="1"/>
  <c r="G10" i="1"/>
  <c r="G9" i="1"/>
  <c r="G8" i="1"/>
  <c r="G7" i="1"/>
  <c r="H23" i="1" l="1"/>
  <c r="H22" i="1"/>
  <c r="H21" i="1"/>
  <c r="H20" i="1"/>
  <c r="H19" i="1"/>
  <c r="H18" i="1"/>
  <c r="H17" i="1"/>
  <c r="H16" i="1"/>
  <c r="H15" i="1"/>
  <c r="H14" i="1"/>
  <c r="H13" i="1"/>
  <c r="H12" i="1"/>
  <c r="H11" i="1"/>
  <c r="H10" i="1"/>
  <c r="H9" i="1"/>
  <c r="H8" i="1"/>
  <c r="H7" i="1"/>
  <c r="H6" i="1"/>
  <c r="G6" i="1"/>
  <c r="C29" i="1"/>
  <c r="B29" i="1"/>
  <c r="I23" i="1" l="1"/>
  <c r="I22" i="1"/>
  <c r="I21" i="1"/>
  <c r="I20" i="1"/>
  <c r="I19" i="1"/>
  <c r="I18" i="1"/>
  <c r="I17" i="1"/>
  <c r="I16" i="1"/>
  <c r="I15" i="1"/>
  <c r="I14" i="1"/>
  <c r="I13" i="1"/>
  <c r="I12" i="1"/>
  <c r="I11" i="1"/>
  <c r="I10" i="1"/>
  <c r="I9" i="1"/>
  <c r="I8" i="1"/>
  <c r="I7" i="1"/>
  <c r="I6" i="1"/>
  <c r="L8" i="1" l="1"/>
  <c r="L12" i="1"/>
  <c r="L16" i="1"/>
  <c r="L20" i="1"/>
  <c r="L9" i="1"/>
  <c r="L13" i="1"/>
  <c r="L17" i="1"/>
  <c r="L21" i="1"/>
  <c r="L10" i="1"/>
  <c r="L14" i="1"/>
  <c r="L18" i="1"/>
  <c r="L22" i="1"/>
  <c r="L7" i="1"/>
  <c r="L11" i="1"/>
  <c r="L15" i="1"/>
  <c r="L19" i="1"/>
  <c r="L23" i="1"/>
  <c r="L6" i="1" l="1"/>
  <c r="L24" i="1" s="1"/>
  <c r="B5" i="6" s="1"/>
  <c r="B10" i="6" s="1"/>
</calcChain>
</file>

<file path=xl/sharedStrings.xml><?xml version="1.0" encoding="utf-8"?>
<sst xmlns="http://schemas.openxmlformats.org/spreadsheetml/2006/main" count="487" uniqueCount="367">
  <si>
    <t>月額費用（※1）</t>
    <rPh sb="0" eb="2">
      <t>ゲツガク</t>
    </rPh>
    <rPh sb="2" eb="4">
      <t>ヒヨウ</t>
    </rPh>
    <phoneticPr fontId="1"/>
  </si>
  <si>
    <t>ノード種別（※2）</t>
    <rPh sb="3" eb="5">
      <t>シュベツ</t>
    </rPh>
    <phoneticPr fontId="1"/>
  </si>
  <si>
    <t>単位：円</t>
    <rPh sb="0" eb="2">
      <t>タンイ</t>
    </rPh>
    <rPh sb="3" eb="4">
      <t>エン</t>
    </rPh>
    <phoneticPr fontId="1"/>
  </si>
  <si>
    <t>App Bridge Monitor 簡易見積（参考価格）</t>
    <rPh sb="19" eb="21">
      <t>カンイ</t>
    </rPh>
    <rPh sb="21" eb="23">
      <t>ミツモリ</t>
    </rPh>
    <rPh sb="24" eb="26">
      <t>サンコウ</t>
    </rPh>
    <rPh sb="26" eb="28">
      <t>カカク</t>
    </rPh>
    <phoneticPr fontId="1"/>
  </si>
  <si>
    <t>※1：1ヶ月を30日とした場合の参考価格です。App Bridge Monitorは従量課金のため、稼働時間数などにより月々の費用が異なります</t>
    <rPh sb="5" eb="6">
      <t>ゲツ</t>
    </rPh>
    <rPh sb="9" eb="10">
      <t>ヒ</t>
    </rPh>
    <rPh sb="13" eb="15">
      <t>バアイ</t>
    </rPh>
    <rPh sb="16" eb="18">
      <t>サンコウ</t>
    </rPh>
    <rPh sb="18" eb="20">
      <t>カカク</t>
    </rPh>
    <rPh sb="42" eb="44">
      <t>ジュウリョウ</t>
    </rPh>
    <rPh sb="44" eb="46">
      <t>カキン</t>
    </rPh>
    <rPh sb="50" eb="52">
      <t>カドウ</t>
    </rPh>
    <rPh sb="52" eb="54">
      <t>ジカン</t>
    </rPh>
    <rPh sb="54" eb="55">
      <t>スウ</t>
    </rPh>
    <rPh sb="60" eb="62">
      <t>ツキヅキ</t>
    </rPh>
    <rPh sb="63" eb="65">
      <t>ヒヨウ</t>
    </rPh>
    <rPh sb="66" eb="67">
      <t>コト</t>
    </rPh>
    <phoneticPr fontId="1"/>
  </si>
  <si>
    <t>※6：稼働情報（CPUなどのリソース情報、HTTP監視の応答時間など）を保管する日数を選択して下さい。保存された情報はグラフで確認でき、CSVとしてダウンロードできます</t>
    <rPh sb="3" eb="5">
      <t>カドウ</t>
    </rPh>
    <rPh sb="5" eb="7">
      <t>ジョウホウ</t>
    </rPh>
    <rPh sb="18" eb="20">
      <t>ジョウホウ</t>
    </rPh>
    <rPh sb="25" eb="27">
      <t>カンシ</t>
    </rPh>
    <rPh sb="28" eb="30">
      <t>オウトウ</t>
    </rPh>
    <rPh sb="30" eb="32">
      <t>ジカン</t>
    </rPh>
    <rPh sb="36" eb="38">
      <t>ホカン</t>
    </rPh>
    <rPh sb="40" eb="42">
      <t>ニッスウ</t>
    </rPh>
    <rPh sb="43" eb="45">
      <t>センタク</t>
    </rPh>
    <rPh sb="47" eb="48">
      <t>クダ</t>
    </rPh>
    <rPh sb="51" eb="53">
      <t>ホゾン</t>
    </rPh>
    <rPh sb="56" eb="58">
      <t>ジョウホウ</t>
    </rPh>
    <rPh sb="63" eb="65">
      <t>カクニン</t>
    </rPh>
    <phoneticPr fontId="1"/>
  </si>
  <si>
    <t>インスタンス数（※3）</t>
    <rPh sb="6" eb="7">
      <t>スウ</t>
    </rPh>
    <phoneticPr fontId="1"/>
  </si>
  <si>
    <t>統計保有日数（※6）</t>
    <rPh sb="0" eb="2">
      <t>トウケイ</t>
    </rPh>
    <rPh sb="2" eb="4">
      <t>ホユウ</t>
    </rPh>
    <rPh sb="4" eb="6">
      <t>ニッスウ</t>
    </rPh>
    <phoneticPr fontId="1"/>
  </si>
  <si>
    <t>なし</t>
    <phoneticPr fontId="1"/>
  </si>
  <si>
    <t>あり</t>
    <phoneticPr fontId="1"/>
  </si>
  <si>
    <t>API監視費用</t>
    <rPh sb="3" eb="5">
      <t>カンシ</t>
    </rPh>
    <rPh sb="5" eb="7">
      <t>ヒヨウ</t>
    </rPh>
    <phoneticPr fontId="1"/>
  </si>
  <si>
    <t>1:Windows</t>
    <phoneticPr fontId="1"/>
  </si>
  <si>
    <t>2:Linux</t>
    <phoneticPr fontId="1"/>
  </si>
  <si>
    <t>3:NetworkDevide</t>
    <phoneticPr fontId="1"/>
  </si>
  <si>
    <t>合計</t>
    <rPh sb="0" eb="2">
      <t>ゴウケイ</t>
    </rPh>
    <phoneticPr fontId="1"/>
  </si>
  <si>
    <t>クレジットカード</t>
    <phoneticPr fontId="1"/>
  </si>
  <si>
    <t>請求書</t>
    <rPh sb="0" eb="3">
      <t>セイキュウショ</t>
    </rPh>
    <phoneticPr fontId="1"/>
  </si>
  <si>
    <t>選択して下さい</t>
    <rPh sb="0" eb="2">
      <t>センタク</t>
    </rPh>
    <rPh sb="4" eb="5">
      <t>クダ</t>
    </rPh>
    <phoneticPr fontId="1"/>
  </si>
  <si>
    <t>API監視（※5）</t>
    <rPh sb="3" eb="5">
      <t>カンシ</t>
    </rPh>
    <phoneticPr fontId="1"/>
  </si>
  <si>
    <t>合計月額費用（※1）</t>
    <rPh sb="0" eb="2">
      <t>ゴウケイ</t>
    </rPh>
    <rPh sb="2" eb="4">
      <t>ゲツガク</t>
    </rPh>
    <rPh sb="4" eb="6">
      <t>ヒヨウ</t>
    </rPh>
    <phoneticPr fontId="1"/>
  </si>
  <si>
    <t>ノード月額費用（※1）</t>
    <rPh sb="3" eb="5">
      <t>ゲツガク</t>
    </rPh>
    <rPh sb="5" eb="7">
      <t>ヒヨウ</t>
    </rPh>
    <phoneticPr fontId="1"/>
  </si>
  <si>
    <t>名称</t>
    <rPh sb="0" eb="2">
      <t>メイショウ</t>
    </rPh>
    <phoneticPr fontId="1"/>
  </si>
  <si>
    <t>※2：Agentを利用する場合はWindows、またはLinuxを選択して下さい。応答監視、API監視のみを実施する場合、NetworkDeviceを選択して下さい</t>
    <rPh sb="9" eb="11">
      <t>リヨウ</t>
    </rPh>
    <rPh sb="13" eb="15">
      <t>バアイ</t>
    </rPh>
    <rPh sb="33" eb="35">
      <t>センタク</t>
    </rPh>
    <rPh sb="37" eb="38">
      <t>クダ</t>
    </rPh>
    <rPh sb="41" eb="43">
      <t>オウトウ</t>
    </rPh>
    <rPh sb="43" eb="45">
      <t>カンシ</t>
    </rPh>
    <rPh sb="49" eb="51">
      <t>カンシ</t>
    </rPh>
    <rPh sb="54" eb="56">
      <t>ジッシ</t>
    </rPh>
    <rPh sb="58" eb="60">
      <t>バアイ</t>
    </rPh>
    <rPh sb="75" eb="77">
      <t>センタク</t>
    </rPh>
    <rPh sb="79" eb="80">
      <t>クダ</t>
    </rPh>
    <phoneticPr fontId="1"/>
  </si>
  <si>
    <t>応答監視数（※4）</t>
    <rPh sb="0" eb="2">
      <t>オウトウ</t>
    </rPh>
    <rPh sb="2" eb="4">
      <t>カンシ</t>
    </rPh>
    <rPh sb="4" eb="5">
      <t>スウ</t>
    </rPh>
    <phoneticPr fontId="1"/>
  </si>
  <si>
    <t>※7：同じ構成を複数台使用する場合、その台数を入力して下さい</t>
    <rPh sb="3" eb="4">
      <t>オナ</t>
    </rPh>
    <rPh sb="5" eb="7">
      <t>コウセイ</t>
    </rPh>
    <rPh sb="8" eb="10">
      <t>フクスウ</t>
    </rPh>
    <rPh sb="10" eb="11">
      <t>ダイ</t>
    </rPh>
    <rPh sb="11" eb="13">
      <t>シヨウ</t>
    </rPh>
    <rPh sb="15" eb="17">
      <t>バアイ</t>
    </rPh>
    <rPh sb="20" eb="22">
      <t>ダイスウ</t>
    </rPh>
    <rPh sb="23" eb="25">
      <t>ニュウリョク</t>
    </rPh>
    <rPh sb="27" eb="28">
      <t>クダ</t>
    </rPh>
    <phoneticPr fontId="1"/>
  </si>
  <si>
    <t>利用台数（※7）</t>
    <rPh sb="0" eb="2">
      <t>リヨウ</t>
    </rPh>
    <rPh sb="2" eb="4">
      <t>ダイスウ</t>
    </rPh>
    <phoneticPr fontId="1"/>
  </si>
  <si>
    <t>※4：Ping応答監視の場合は監視対象のIPアドレス数、HTTP応答監視の場合は監視対象のURL数、両方を実施する場合はその合計数を満たす応答監視数を選択して下さい</t>
    <rPh sb="66" eb="67">
      <t>ミ</t>
    </rPh>
    <rPh sb="69" eb="71">
      <t>オウトウ</t>
    </rPh>
    <rPh sb="71" eb="73">
      <t>カンシ</t>
    </rPh>
    <rPh sb="73" eb="74">
      <t>スウ</t>
    </rPh>
    <phoneticPr fontId="1"/>
  </si>
  <si>
    <t>※3：AWS Auto Scaling、Microsoft Azure Cloud Servicesなどでスケーリング機能を使用する場合、稼働させるサーバインスタンス数を指定して下さい</t>
    <rPh sb="59" eb="61">
      <t>キノウ</t>
    </rPh>
    <rPh sb="62" eb="64">
      <t>シヨウ</t>
    </rPh>
    <rPh sb="66" eb="68">
      <t>バアイ</t>
    </rPh>
    <rPh sb="69" eb="71">
      <t>カドウ</t>
    </rPh>
    <rPh sb="83" eb="84">
      <t>スウ</t>
    </rPh>
    <rPh sb="85" eb="87">
      <t>シテイ</t>
    </rPh>
    <rPh sb="89" eb="90">
      <t>クダ</t>
    </rPh>
    <phoneticPr fontId="1"/>
  </si>
  <si>
    <t>１．サーバ単位の従量課金</t>
    <rPh sb="5" eb="7">
      <t>タンイ</t>
    </rPh>
    <rPh sb="8" eb="10">
      <t>ジュウリョウ</t>
    </rPh>
    <rPh sb="10" eb="12">
      <t>カキン</t>
    </rPh>
    <phoneticPr fontId="1"/>
  </si>
  <si>
    <t>２．発生件数単位の従量課金</t>
    <rPh sb="2" eb="4">
      <t>ハッセイ</t>
    </rPh>
    <rPh sb="4" eb="6">
      <t>ケンスウ</t>
    </rPh>
    <rPh sb="6" eb="8">
      <t>タンイ</t>
    </rPh>
    <rPh sb="9" eb="11">
      <t>ジュウリョウ</t>
    </rPh>
    <rPh sb="11" eb="13">
      <t>カキン</t>
    </rPh>
    <phoneticPr fontId="1"/>
  </si>
  <si>
    <t>種類</t>
    <rPh sb="0" eb="2">
      <t>シュルイ</t>
    </rPh>
    <phoneticPr fontId="1"/>
  </si>
  <si>
    <t>月額利用料</t>
    <rPh sb="0" eb="2">
      <t>ゲツガク</t>
    </rPh>
    <rPh sb="2" eb="5">
      <t>リヨウリョウ</t>
    </rPh>
    <phoneticPr fontId="1"/>
  </si>
  <si>
    <t>発生件数/月</t>
    <rPh sb="0" eb="2">
      <t>ハッセイ</t>
    </rPh>
    <rPh sb="2" eb="4">
      <t>ケンスウ</t>
    </rPh>
    <rPh sb="5" eb="6">
      <t>ツキ</t>
    </rPh>
    <phoneticPr fontId="1"/>
  </si>
  <si>
    <t>応答監視費用</t>
    <rPh sb="0" eb="2">
      <t>オウトウ</t>
    </rPh>
    <rPh sb="2" eb="4">
      <t>カンシ</t>
    </rPh>
    <rPh sb="4" eb="6">
      <t>ヒヨウ</t>
    </rPh>
    <phoneticPr fontId="1"/>
  </si>
  <si>
    <t>Agent監視費用</t>
    <rPh sb="5" eb="7">
      <t>カンシ</t>
    </rPh>
    <rPh sb="7" eb="9">
      <t>ヒヨウ</t>
    </rPh>
    <phoneticPr fontId="1"/>
  </si>
  <si>
    <t>凡例</t>
    <rPh sb="0" eb="2">
      <t>ハンレイ</t>
    </rPh>
    <phoneticPr fontId="1"/>
  </si>
  <si>
    <t>電子メール通知（無償）</t>
    <rPh sb="0" eb="2">
      <t>デンシ</t>
    </rPh>
    <rPh sb="5" eb="7">
      <t>ツウチ</t>
    </rPh>
    <rPh sb="8" eb="10">
      <t>ムショウ</t>
    </rPh>
    <phoneticPr fontId="1"/>
  </si>
  <si>
    <t>電話通知（自動）</t>
    <rPh sb="0" eb="2">
      <t>デンワ</t>
    </rPh>
    <rPh sb="2" eb="4">
      <t>ツウチ</t>
    </rPh>
    <rPh sb="5" eb="7">
      <t>ジドウ</t>
    </rPh>
    <phoneticPr fontId="1"/>
  </si>
  <si>
    <t>ユーザメッセージ発行</t>
    <rPh sb="8" eb="10">
      <t>ハッコウ</t>
    </rPh>
    <phoneticPr fontId="1"/>
  </si>
  <si>
    <t>契約タイプ（※2）</t>
    <rPh sb="0" eb="2">
      <t>ケイヤク</t>
    </rPh>
    <phoneticPr fontId="1"/>
  </si>
  <si>
    <t>月ごとのアップロード制約</t>
    <rPh sb="0" eb="1">
      <t>ツキ</t>
    </rPh>
    <rPh sb="10" eb="12">
      <t>セイヤク</t>
    </rPh>
    <phoneticPr fontId="1"/>
  </si>
  <si>
    <t>月ごとのダウンロード制約</t>
    <rPh sb="0" eb="1">
      <t>ツキ</t>
    </rPh>
    <rPh sb="10" eb="12">
      <t>セイヤク</t>
    </rPh>
    <phoneticPr fontId="1"/>
  </si>
  <si>
    <t>サーバ数/台</t>
    <rPh sb="3" eb="4">
      <t>スウ</t>
    </rPh>
    <rPh sb="5" eb="6">
      <t>ダイ</t>
    </rPh>
    <phoneticPr fontId="1"/>
  </si>
  <si>
    <t>回数</t>
    <rPh sb="0" eb="2">
      <t>カイスウ</t>
    </rPh>
    <phoneticPr fontId="1"/>
  </si>
  <si>
    <t>転送量/GB</t>
    <rPh sb="0" eb="2">
      <t>テンソウ</t>
    </rPh>
    <rPh sb="2" eb="3">
      <t>リョウ</t>
    </rPh>
    <phoneticPr fontId="1"/>
  </si>
  <si>
    <t>※2：拡張利用の場合は契約タイプを選択して下さい。費用は、サーバ数、データ転送回数、データ転送量を基準とした月額固定課金となります。</t>
    <phoneticPr fontId="1"/>
  </si>
  <si>
    <t>App Bridge Unified Cloud Services     簡易見積（参考価格）</t>
    <rPh sb="38" eb="40">
      <t>カンイ</t>
    </rPh>
    <rPh sb="40" eb="42">
      <t>ミツモリ</t>
    </rPh>
    <rPh sb="43" eb="45">
      <t>サンコウ</t>
    </rPh>
    <rPh sb="45" eb="47">
      <t>カカク</t>
    </rPh>
    <phoneticPr fontId="1"/>
  </si>
  <si>
    <t>App Bridge Transporter 簡易見積（参考価格）</t>
    <rPh sb="23" eb="25">
      <t>カンイ</t>
    </rPh>
    <rPh sb="25" eb="27">
      <t>ミツモリ</t>
    </rPh>
    <rPh sb="28" eb="30">
      <t>サンコウ</t>
    </rPh>
    <rPh sb="30" eb="32">
      <t>カカク</t>
    </rPh>
    <phoneticPr fontId="1"/>
  </si>
  <si>
    <t>アップロード回数/月</t>
    <rPh sb="6" eb="8">
      <t>カイスウ</t>
    </rPh>
    <rPh sb="9" eb="10">
      <t>ツキ</t>
    </rPh>
    <phoneticPr fontId="1"/>
  </si>
  <si>
    <t>１．標準利用の従量課金</t>
    <rPh sb="2" eb="4">
      <t>ヒョウジュン</t>
    </rPh>
    <rPh sb="4" eb="6">
      <t>リヨウ</t>
    </rPh>
    <rPh sb="7" eb="9">
      <t>ジュウリョウ</t>
    </rPh>
    <rPh sb="9" eb="11">
      <t>カキン</t>
    </rPh>
    <phoneticPr fontId="1"/>
  </si>
  <si>
    <t>サーバー数</t>
    <rPh sb="4" eb="5">
      <t>スウ</t>
    </rPh>
    <phoneticPr fontId="1"/>
  </si>
  <si>
    <t>ダウンロード回数/月</t>
    <rPh sb="6" eb="8">
      <t>カイスウ</t>
    </rPh>
    <rPh sb="9" eb="10">
      <t>ツキ</t>
    </rPh>
    <phoneticPr fontId="1"/>
  </si>
  <si>
    <t>アップロード費用</t>
    <rPh sb="6" eb="8">
      <t>ヒヨウ</t>
    </rPh>
    <phoneticPr fontId="1"/>
  </si>
  <si>
    <t>保管料/月</t>
    <rPh sb="0" eb="3">
      <t>ホカンリョウ</t>
    </rPh>
    <rPh sb="4" eb="5">
      <t>ツキ</t>
    </rPh>
    <phoneticPr fontId="1"/>
  </si>
  <si>
    <t>ダウンロード費用</t>
    <rPh sb="6" eb="8">
      <t>ヒヨウ</t>
    </rPh>
    <phoneticPr fontId="1"/>
  </si>
  <si>
    <t>月額費用</t>
    <rPh sb="0" eb="2">
      <t>ゲツガク</t>
    </rPh>
    <rPh sb="2" eb="4">
      <t>ヒヨウ</t>
    </rPh>
    <phoneticPr fontId="1"/>
  </si>
  <si>
    <t>契約タイプ</t>
    <rPh sb="0" eb="2">
      <t>ケイヤク</t>
    </rPh>
    <phoneticPr fontId="1"/>
  </si>
  <si>
    <t>1:ミニマム</t>
    <phoneticPr fontId="1"/>
  </si>
  <si>
    <t>2:スモール</t>
    <phoneticPr fontId="1"/>
  </si>
  <si>
    <t>3:ミディアム</t>
    <phoneticPr fontId="1"/>
  </si>
  <si>
    <t>4:ラージ</t>
    <phoneticPr fontId="1"/>
  </si>
  <si>
    <t>２．拡張利用（月額固定料金)</t>
    <rPh sb="2" eb="4">
      <t>カクチョウ</t>
    </rPh>
    <rPh sb="4" eb="6">
      <t>リヨウ</t>
    </rPh>
    <rPh sb="7" eb="9">
      <t>ゲツガク</t>
    </rPh>
    <rPh sb="9" eb="11">
      <t>コテイ</t>
    </rPh>
    <rPh sb="11" eb="13">
      <t>リョウキン</t>
    </rPh>
    <phoneticPr fontId="1"/>
  </si>
  <si>
    <t>転送量（GB）</t>
    <rPh sb="0" eb="2">
      <t>テンソウ</t>
    </rPh>
    <rPh sb="2" eb="3">
      <t>リョウ</t>
    </rPh>
    <phoneticPr fontId="1"/>
  </si>
  <si>
    <t>転送量（GB)</t>
    <rPh sb="0" eb="2">
      <t>テンソウ</t>
    </rPh>
    <rPh sb="2" eb="3">
      <t>リョウ</t>
    </rPh>
    <phoneticPr fontId="1"/>
  </si>
  <si>
    <t>月額費用（円）</t>
    <rPh sb="0" eb="2">
      <t>ゲツガク</t>
    </rPh>
    <rPh sb="2" eb="4">
      <t>ヒヨウ</t>
    </rPh>
    <rPh sb="5" eb="6">
      <t>エン</t>
    </rPh>
    <phoneticPr fontId="1"/>
  </si>
  <si>
    <t>サポート費用</t>
    <rPh sb="4" eb="6">
      <t>ヒヨウ</t>
    </rPh>
    <phoneticPr fontId="1"/>
  </si>
  <si>
    <t>単位：円</t>
    <rPh sb="0" eb="2">
      <t>タンイ</t>
    </rPh>
    <rPh sb="3" eb="4">
      <t>エン</t>
    </rPh>
    <phoneticPr fontId="1"/>
  </si>
  <si>
    <t>項目</t>
    <rPh sb="0" eb="2">
      <t>コウモク</t>
    </rPh>
    <phoneticPr fontId="1"/>
  </si>
  <si>
    <t>単位</t>
    <rPh sb="0" eb="2">
      <t>タンイ</t>
    </rPh>
    <phoneticPr fontId="1"/>
  </si>
  <si>
    <t>備考</t>
    <rPh sb="0" eb="2">
      <t>ビコウ</t>
    </rPh>
    <phoneticPr fontId="1"/>
  </si>
  <si>
    <t>回</t>
    <rPh sb="0" eb="1">
      <t>カイ</t>
    </rPh>
    <phoneticPr fontId="1"/>
  </si>
  <si>
    <t>GB/日</t>
    <rPh sb="3" eb="4">
      <t>ヒ</t>
    </rPh>
    <phoneticPr fontId="1"/>
  </si>
  <si>
    <t>MB/回</t>
    <rPh sb="3" eb="4">
      <t>カイ</t>
    </rPh>
    <phoneticPr fontId="1"/>
  </si>
  <si>
    <t>アップロード成功分のみ課金</t>
    <rPh sb="6" eb="8">
      <t>セイコウ</t>
    </rPh>
    <rPh sb="8" eb="9">
      <t>ブン</t>
    </rPh>
    <rPh sb="11" eb="13">
      <t>カキン</t>
    </rPh>
    <phoneticPr fontId="1"/>
  </si>
  <si>
    <t>円未満は切り上げ</t>
    <rPh sb="0" eb="1">
      <t>エン</t>
    </rPh>
    <rPh sb="1" eb="3">
      <t>ミマン</t>
    </rPh>
    <rPh sb="4" eb="5">
      <t>キ</t>
    </rPh>
    <rPh sb="6" eb="7">
      <t>ア</t>
    </rPh>
    <phoneticPr fontId="1"/>
  </si>
  <si>
    <t>ダウンロード成功分のみ課金</t>
    <rPh sb="6" eb="8">
      <t>セイコウ</t>
    </rPh>
    <rPh sb="8" eb="9">
      <t>ブン</t>
    </rPh>
    <rPh sb="11" eb="13">
      <t>カキン</t>
    </rPh>
    <phoneticPr fontId="1"/>
  </si>
  <si>
    <t>単価/円</t>
    <rPh sb="0" eb="2">
      <t>タンカ</t>
    </rPh>
    <rPh sb="3" eb="4">
      <t>エン</t>
    </rPh>
    <phoneticPr fontId="1"/>
  </si>
  <si>
    <t>合計</t>
    <rPh sb="0" eb="2">
      <t>ゴウケイ</t>
    </rPh>
    <phoneticPr fontId="1"/>
  </si>
  <si>
    <t>ご契約名</t>
    <rPh sb="1" eb="3">
      <t>ケイヤク</t>
    </rPh>
    <rPh sb="3" eb="4">
      <t>メイ</t>
    </rPh>
    <phoneticPr fontId="1"/>
  </si>
  <si>
    <t>App Bridge サポート費用</t>
    <rPh sb="15" eb="17">
      <t>ヒヨウ</t>
    </rPh>
    <phoneticPr fontId="1"/>
  </si>
  <si>
    <t>ご契約名</t>
    <rPh sb="1" eb="3">
      <t>ケイヤク</t>
    </rPh>
    <rPh sb="3" eb="4">
      <t>メイ</t>
    </rPh>
    <phoneticPr fontId="1"/>
  </si>
  <si>
    <t>サポート内容</t>
    <rPh sb="4" eb="6">
      <t>ナイヨウ</t>
    </rPh>
    <phoneticPr fontId="1"/>
  </si>
  <si>
    <t>サポート料金</t>
    <rPh sb="4" eb="6">
      <t>リョウキン</t>
    </rPh>
    <phoneticPr fontId="1"/>
  </si>
  <si>
    <t>連絡手段：電子メールのみ
対応時間：当社営業日 9:00～17:30
対応内容：App Bridgeに関する技術的な問合せ</t>
    <rPh sb="0" eb="2">
      <t>レンラク</t>
    </rPh>
    <rPh sb="2" eb="4">
      <t>シュダン</t>
    </rPh>
    <rPh sb="5" eb="7">
      <t>デンシ</t>
    </rPh>
    <rPh sb="13" eb="15">
      <t>タイオウ</t>
    </rPh>
    <rPh sb="15" eb="17">
      <t>ジカン</t>
    </rPh>
    <rPh sb="18" eb="20">
      <t>トウシャ</t>
    </rPh>
    <rPh sb="20" eb="23">
      <t>エイギョウビ</t>
    </rPh>
    <rPh sb="35" eb="37">
      <t>タイオウ</t>
    </rPh>
    <rPh sb="37" eb="39">
      <t>ナイヨウ</t>
    </rPh>
    <rPh sb="51" eb="52">
      <t>カン</t>
    </rPh>
    <rPh sb="54" eb="57">
      <t>ギジュツテキ</t>
    </rPh>
    <rPh sb="58" eb="60">
      <t>トイアワ</t>
    </rPh>
    <phoneticPr fontId="1"/>
  </si>
  <si>
    <t>連絡手段：電子メール、電話などを個別に設定
対応時間：個別に設定
対応内容：個別に設定（監視設計、監視設定、通常、障害時運用にも対応）</t>
    <phoneticPr fontId="1"/>
  </si>
  <si>
    <t>0円/月</t>
    <rPh sb="1" eb="2">
      <t>エン</t>
    </rPh>
    <rPh sb="3" eb="4">
      <t>ツキ</t>
    </rPh>
    <phoneticPr fontId="1"/>
  </si>
  <si>
    <t xml:space="preserve">50,000円/月～
サポート内容により個別見積
</t>
    <phoneticPr fontId="1"/>
  </si>
  <si>
    <t>1.標準サポート</t>
    <rPh sb="2" eb="4">
      <t>ヒョウジュン</t>
    </rPh>
    <phoneticPr fontId="1"/>
  </si>
  <si>
    <t>2.カスタムサポート</t>
    <phoneticPr fontId="1"/>
  </si>
  <si>
    <t>請求書発行手数料</t>
    <rPh sb="0" eb="3">
      <t>セイキュウショ</t>
    </rPh>
    <rPh sb="3" eb="5">
      <t>ハッコウ</t>
    </rPh>
    <rPh sb="5" eb="7">
      <t>テスウ</t>
    </rPh>
    <rPh sb="7" eb="8">
      <t>リョウ</t>
    </rPh>
    <phoneticPr fontId="1"/>
  </si>
  <si>
    <t>App Bridge Monitor</t>
    <phoneticPr fontId="1"/>
  </si>
  <si>
    <t>App Bridge Transporter</t>
  </si>
  <si>
    <t>サービス名</t>
    <rPh sb="4" eb="5">
      <t>メイ</t>
    </rPh>
    <phoneticPr fontId="1"/>
  </si>
  <si>
    <t>月額費用合計</t>
    <rPh sb="0" eb="2">
      <t>ゲツガク</t>
    </rPh>
    <rPh sb="2" eb="4">
      <t>ヒヨウ</t>
    </rPh>
    <rPh sb="4" eb="6">
      <t>ゴウケイ</t>
    </rPh>
    <phoneticPr fontId="1"/>
  </si>
  <si>
    <t>請求書発行手数料（円/月）</t>
    <rPh sb="0" eb="3">
      <t>セイキュウショ</t>
    </rPh>
    <rPh sb="3" eb="5">
      <t>ハッコウ</t>
    </rPh>
    <rPh sb="5" eb="8">
      <t>テスウリョウ</t>
    </rPh>
    <rPh sb="9" eb="10">
      <t>エン</t>
    </rPh>
    <rPh sb="11" eb="12">
      <t>ツキ</t>
    </rPh>
    <phoneticPr fontId="1"/>
  </si>
  <si>
    <r>
      <rPr>
        <b/>
        <sz val="11"/>
        <color theme="0"/>
        <rFont val="ＭＳ Ｐゴシック"/>
        <family val="3"/>
        <charset val="128"/>
        <scheme val="minor"/>
      </rPr>
      <t>ご参考：</t>
    </r>
    <r>
      <rPr>
        <sz val="11"/>
        <color theme="0"/>
        <rFont val="ＭＳ Ｐゴシック"/>
        <family val="2"/>
        <charset val="128"/>
        <scheme val="minor"/>
      </rPr>
      <t>App Bridge ファイル転送費用（拡張利用）</t>
    </r>
    <rPh sb="1" eb="3">
      <t>サンコウ</t>
    </rPh>
    <rPh sb="19" eb="21">
      <t>テンソウ</t>
    </rPh>
    <rPh sb="21" eb="23">
      <t>ヒヨウ</t>
    </rPh>
    <rPh sb="24" eb="26">
      <t>カクチョウ</t>
    </rPh>
    <rPh sb="26" eb="28">
      <t>リヨウ</t>
    </rPh>
    <phoneticPr fontId="1"/>
  </si>
  <si>
    <r>
      <rPr>
        <b/>
        <sz val="11"/>
        <color theme="0"/>
        <rFont val="ＭＳ Ｐゴシック"/>
        <family val="3"/>
        <charset val="128"/>
        <scheme val="minor"/>
      </rPr>
      <t>ご参考</t>
    </r>
    <r>
      <rPr>
        <sz val="11"/>
        <color theme="0"/>
        <rFont val="ＭＳ Ｐゴシック"/>
        <family val="2"/>
        <charset val="128"/>
        <scheme val="minor"/>
      </rPr>
      <t>：App Bridge ファイル転送費用（標準利用）</t>
    </r>
    <rPh sb="1" eb="3">
      <t>サンコウ</t>
    </rPh>
    <rPh sb="19" eb="21">
      <t>テンソウ</t>
    </rPh>
    <rPh sb="21" eb="23">
      <t>ヒヨウ</t>
    </rPh>
    <rPh sb="24" eb="26">
      <t>ヒョウジュン</t>
    </rPh>
    <rPh sb="26" eb="28">
      <t>リヨウ</t>
    </rPh>
    <phoneticPr fontId="1"/>
  </si>
  <si>
    <t>※3：サーバにはファイル転送・受信用エージェントのインストールが必要です。</t>
    <rPh sb="12" eb="14">
      <t>テンソウ</t>
    </rPh>
    <rPh sb="15" eb="18">
      <t>ジュシンヨウ</t>
    </rPh>
    <rPh sb="32" eb="34">
      <t>ヒツヨウ</t>
    </rPh>
    <phoneticPr fontId="1"/>
  </si>
  <si>
    <t xml:space="preserve">※上記を越えるファイル転送を実施する場合、個別見積となります
</t>
    <phoneticPr fontId="1"/>
  </si>
  <si>
    <t>※1：1ヶ月を30日とした場合の参考価格です。App Bridge Transportorの標準利用は従量課金のため、稼働時間数などにより月々の費用が異なります</t>
    <rPh sb="5" eb="6">
      <t>ゲツ</t>
    </rPh>
    <rPh sb="9" eb="10">
      <t>ヒ</t>
    </rPh>
    <rPh sb="13" eb="15">
      <t>バアイ</t>
    </rPh>
    <rPh sb="16" eb="18">
      <t>サンコウ</t>
    </rPh>
    <rPh sb="18" eb="20">
      <t>カカク</t>
    </rPh>
    <rPh sb="46" eb="48">
      <t>ヒョウジュン</t>
    </rPh>
    <rPh sb="48" eb="50">
      <t>リヨウ</t>
    </rPh>
    <rPh sb="51" eb="53">
      <t>ジュウリョウ</t>
    </rPh>
    <rPh sb="53" eb="55">
      <t>カキン</t>
    </rPh>
    <rPh sb="59" eb="61">
      <t>カドウ</t>
    </rPh>
    <rPh sb="61" eb="63">
      <t>ジカン</t>
    </rPh>
    <rPh sb="63" eb="64">
      <t>スウ</t>
    </rPh>
    <rPh sb="69" eb="71">
      <t>ツキヅキ</t>
    </rPh>
    <rPh sb="72" eb="74">
      <t>ヒヨウ</t>
    </rPh>
    <rPh sb="75" eb="76">
      <t>コト</t>
    </rPh>
    <phoneticPr fontId="1"/>
  </si>
  <si>
    <t>選択</t>
    <rPh sb="0" eb="2">
      <t>センタク</t>
    </rPh>
    <phoneticPr fontId="1"/>
  </si>
  <si>
    <t>入力</t>
    <rPh sb="0" eb="2">
      <t>ニュウリョク</t>
    </rPh>
    <phoneticPr fontId="1"/>
  </si>
  <si>
    <t>App Bridge Unified Cloud Services 簡易見積(参考価格）作成方法について</t>
    <rPh sb="34" eb="36">
      <t>カンイ</t>
    </rPh>
    <rPh sb="36" eb="38">
      <t>ミツモリ</t>
    </rPh>
    <rPh sb="39" eb="41">
      <t>サンコウ</t>
    </rPh>
    <rPh sb="41" eb="43">
      <t>カカク</t>
    </rPh>
    <rPh sb="44" eb="46">
      <t>サクセイ</t>
    </rPh>
    <rPh sb="46" eb="48">
      <t>ホウホウ</t>
    </rPh>
    <phoneticPr fontId="1"/>
  </si>
  <si>
    <t>該当セルのドロップダウンリストから選択</t>
    <rPh sb="0" eb="2">
      <t>ガイトウ</t>
    </rPh>
    <rPh sb="17" eb="19">
      <t>センタク</t>
    </rPh>
    <phoneticPr fontId="1"/>
  </si>
  <si>
    <t>名称、利用数を入力</t>
    <rPh sb="0" eb="2">
      <t>メイショウ</t>
    </rPh>
    <rPh sb="3" eb="5">
      <t>リヨウ</t>
    </rPh>
    <rPh sb="5" eb="6">
      <t>カズ</t>
    </rPh>
    <rPh sb="7" eb="9">
      <t>ニュウリョク</t>
    </rPh>
    <phoneticPr fontId="1"/>
  </si>
  <si>
    <t>月額費用総合計</t>
    <rPh sb="0" eb="2">
      <t>ゲツガク</t>
    </rPh>
    <rPh sb="2" eb="4">
      <t>ヒヨウ</t>
    </rPh>
    <rPh sb="4" eb="5">
      <t>ソウ</t>
    </rPh>
    <rPh sb="5" eb="7">
      <t>ゴウケイ</t>
    </rPh>
    <phoneticPr fontId="1"/>
  </si>
  <si>
    <t>簡易見積（参考価格）作成方法について</t>
    <rPh sb="0" eb="2">
      <t>カンイ</t>
    </rPh>
    <rPh sb="2" eb="4">
      <t>ミツモリ</t>
    </rPh>
    <rPh sb="5" eb="7">
      <t>サンコウ</t>
    </rPh>
    <rPh sb="7" eb="9">
      <t>カカク</t>
    </rPh>
    <rPh sb="10" eb="12">
      <t>サクセイ</t>
    </rPh>
    <rPh sb="12" eb="14">
      <t>ホウホウ</t>
    </rPh>
    <phoneticPr fontId="1"/>
  </si>
  <si>
    <t>記入例（App Bridge Monitor 簡易見積）</t>
    <rPh sb="0" eb="2">
      <t>キニュウ</t>
    </rPh>
    <rPh sb="2" eb="3">
      <t>レイ</t>
    </rPh>
    <phoneticPr fontId="1"/>
  </si>
  <si>
    <t>記入例（App Bridge Transporter 簡易見積）</t>
    <rPh sb="0" eb="2">
      <t>キニュウ</t>
    </rPh>
    <rPh sb="2" eb="3">
      <t>レイ</t>
    </rPh>
    <rPh sb="27" eb="29">
      <t>カンイ</t>
    </rPh>
    <rPh sb="29" eb="31">
      <t>ミツモリ</t>
    </rPh>
    <phoneticPr fontId="1"/>
  </si>
  <si>
    <t>シート[簡易見積]</t>
    <rPh sb="4" eb="6">
      <t>カンイ</t>
    </rPh>
    <rPh sb="6" eb="8">
      <t>ミツモリ</t>
    </rPh>
    <phoneticPr fontId="1"/>
  </si>
  <si>
    <t>で請求方法(※1）を選択して、月額費用総合計をご確認下さい。</t>
    <phoneticPr fontId="1"/>
  </si>
  <si>
    <t>App Bridge Transporter費用</t>
    <rPh sb="22" eb="24">
      <t>ヒヨウ</t>
    </rPh>
    <phoneticPr fontId="1"/>
  </si>
  <si>
    <t>App Bridge Moniter費用</t>
    <rPh sb="18" eb="20">
      <t>ヒヨウ</t>
    </rPh>
    <phoneticPr fontId="1"/>
  </si>
  <si>
    <t>価格 （サーバ監視時間数を単位とした従量制）</t>
    <phoneticPr fontId="1"/>
  </si>
  <si>
    <t>ご利用タイプ</t>
  </si>
  <si>
    <t>タイプ1</t>
  </si>
  <si>
    <t>タイプ2</t>
  </si>
  <si>
    <t>タイプ3</t>
  </si>
  <si>
    <t>タイプ4</t>
  </si>
  <si>
    <t>リソース情報保有日数</t>
  </si>
  <si>
    <t>10日間</t>
  </si>
  <si>
    <t>40日間</t>
  </si>
  <si>
    <t>100日間</t>
  </si>
  <si>
    <t>400日間</t>
  </si>
  <si>
    <t>ご利用単価(／時間)</t>
  </si>
  <si>
    <t>1.25円</t>
  </si>
  <si>
    <t>1.75円</t>
  </si>
  <si>
    <t>2.50円</t>
  </si>
  <si>
    <t>3.50円</t>
  </si>
  <si>
    <t>ご参考価格(24時間×30日)</t>
  </si>
  <si>
    <t>900円</t>
  </si>
  <si>
    <t>1,260円</t>
  </si>
  <si>
    <t>1,800円</t>
  </si>
  <si>
    <t>2,520円</t>
  </si>
  <si>
    <t>(消費税別）</t>
    <rPh sb="1" eb="4">
      <t>ショウヒゼイ</t>
    </rPh>
    <rPh sb="4" eb="5">
      <t>ベツ</t>
    </rPh>
    <phoneticPr fontId="1"/>
  </si>
  <si>
    <t>価格 （エンドポイント数を単位とした月額料金制）</t>
    <phoneticPr fontId="1"/>
  </si>
  <si>
    <t>ご利用単価(／月)</t>
  </si>
  <si>
    <t>700円</t>
  </si>
  <si>
    <t>1,000円</t>
  </si>
  <si>
    <t>1,400円</t>
  </si>
  <si>
    <t>2,000円</t>
  </si>
  <si>
    <t>価格 （監視サーバ数を単位とした月額料金制）</t>
    <phoneticPr fontId="1"/>
  </si>
  <si>
    <t>対象</t>
  </si>
  <si>
    <t>単価</t>
  </si>
  <si>
    <t>API監視対象サーバ数</t>
  </si>
  <si>
    <t>　　Agent監視 利用費用</t>
    <rPh sb="12" eb="14">
      <t>ヒヨウ</t>
    </rPh>
    <phoneticPr fontId="1"/>
  </si>
  <si>
    <t>価格 （オーナごとのユーザメッセージ件数を単位とした従量制）</t>
    <phoneticPr fontId="1"/>
  </si>
  <si>
    <t>0.5円/件数</t>
  </si>
  <si>
    <t>コマンド、APIで生成されたデータ件数（※1）</t>
    <phoneticPr fontId="1"/>
  </si>
  <si>
    <t>(*1):Amazon CloudWatchからの通知連携もユーザメッセージ監視として課金されます。</t>
    <phoneticPr fontId="1"/>
  </si>
  <si>
    <t>価格 （オーナごとの通知回数を単位とした従量制）</t>
    <phoneticPr fontId="1"/>
  </si>
  <si>
    <t>通知方法</t>
  </si>
  <si>
    <t>電子メール通知</t>
  </si>
  <si>
    <t>0円/回</t>
  </si>
  <si>
    <t>電話通知</t>
  </si>
  <si>
    <t>(*2):電話通知先が通知対象となった場合に料金が発生します。電話応答しない場合でも料金が発生します。</t>
    <phoneticPr fontId="1"/>
  </si>
  <si>
    <t>100円/通知
（※2）</t>
    <phoneticPr fontId="1"/>
  </si>
  <si>
    <t>　　API監視 利用費用</t>
    <rPh sb="10" eb="12">
      <t>ヒヨウ</t>
    </rPh>
    <phoneticPr fontId="1"/>
  </si>
  <si>
    <t>　　ユーザメッセージ監視 利用費用</t>
    <rPh sb="15" eb="17">
      <t>ヒヨウ</t>
    </rPh>
    <phoneticPr fontId="1"/>
  </si>
  <si>
    <t>　　標準利用</t>
    <rPh sb="2" eb="4">
      <t>ヒョウジュン</t>
    </rPh>
    <rPh sb="4" eb="6">
      <t>リヨウ</t>
    </rPh>
    <phoneticPr fontId="1"/>
  </si>
  <si>
    <t>当社のクラウドストレージを使用するファイル転送サービスを提供します。</t>
  </si>
  <si>
    <t>費用は、アップロード回数、データ保管量、ダウンロード量に応じた従量課金となります。</t>
  </si>
  <si>
    <t>項目</t>
  </si>
  <si>
    <t>単位</t>
  </si>
  <si>
    <t>ファイルアップロード料</t>
  </si>
  <si>
    <t>回</t>
  </si>
  <si>
    <t>1.0円</t>
  </si>
  <si>
    <t>アップロード成功分のみ課金</t>
  </si>
  <si>
    <t>ファイル保管料</t>
  </si>
  <si>
    <t>GB/日</t>
  </si>
  <si>
    <t>ファイルダウンロード料</t>
  </si>
  <si>
    <t>MB/回</t>
  </si>
  <si>
    <t>0.1円</t>
  </si>
  <si>
    <t>ダウンロード成功分のみ課金</t>
  </si>
  <si>
    <t>　　拡張利用</t>
    <rPh sb="2" eb="4">
      <t>カクチョウ</t>
    </rPh>
    <rPh sb="4" eb="6">
      <t>リヨウ</t>
    </rPh>
    <phoneticPr fontId="1"/>
  </si>
  <si>
    <t>ファイルアップロード料</t>
    <rPh sb="10" eb="11">
      <t>リョウ</t>
    </rPh>
    <phoneticPr fontId="1"/>
  </si>
  <si>
    <t>ファイル保管料</t>
    <rPh sb="4" eb="7">
      <t>ホカンリョウ</t>
    </rPh>
    <phoneticPr fontId="1"/>
  </si>
  <si>
    <t>ファイルダウンロード料</t>
    <rPh sb="10" eb="11">
      <t>リョウ</t>
    </rPh>
    <phoneticPr fontId="1"/>
  </si>
  <si>
    <t>お客様が契約したクラウドストレージを使用したファイル転送サービスを提供します。</t>
  </si>
  <si>
    <t>費用は、サーバ数、データ転送回数、データ転送量を基準とした月額固定課金となります。</t>
  </si>
  <si>
    <t>契約タイプ</t>
  </si>
  <si>
    <t>月額費用</t>
  </si>
  <si>
    <t>月ごとのダウンロード制約</t>
  </si>
  <si>
    <t>サーバ数</t>
  </si>
  <si>
    <t>回数</t>
  </si>
  <si>
    <t>転送量</t>
  </si>
  <si>
    <t>ミニマム</t>
  </si>
  <si>
    <t>5,000円</t>
  </si>
  <si>
    <t>1台</t>
  </si>
  <si>
    <t>50回</t>
  </si>
  <si>
    <t xml:space="preserve">10GB </t>
  </si>
  <si>
    <t>200回</t>
  </si>
  <si>
    <t xml:space="preserve">40GB </t>
  </si>
  <si>
    <t>スモール</t>
  </si>
  <si>
    <t>10,000円</t>
  </si>
  <si>
    <t>10台</t>
  </si>
  <si>
    <t>500回</t>
  </si>
  <si>
    <t xml:space="preserve">100GB </t>
  </si>
  <si>
    <t>2,000回</t>
  </si>
  <si>
    <t xml:space="preserve">400GB </t>
  </si>
  <si>
    <t>ミディアム</t>
  </si>
  <si>
    <t>25,000円</t>
  </si>
  <si>
    <t>50台</t>
  </si>
  <si>
    <t>2,500回</t>
  </si>
  <si>
    <t xml:space="preserve">512GB </t>
  </si>
  <si>
    <t>10,000回</t>
  </si>
  <si>
    <t xml:space="preserve">2,048GB </t>
  </si>
  <si>
    <t>ラージ</t>
  </si>
  <si>
    <t>50,000円</t>
  </si>
  <si>
    <t>100台</t>
  </si>
  <si>
    <t>5,000回</t>
  </si>
  <si>
    <t xml:space="preserve">1,024GB </t>
  </si>
  <si>
    <t>20,000回</t>
  </si>
  <si>
    <t xml:space="preserve">4,096GB </t>
  </si>
  <si>
    <t>備考　</t>
    <phoneticPr fontId="1"/>
  </si>
  <si>
    <t>　　通知費用</t>
    <rPh sb="4" eb="6">
      <t>ヒヨウ</t>
    </rPh>
    <phoneticPr fontId="1"/>
  </si>
  <si>
    <t>月ごとのアップロード制約</t>
    <phoneticPr fontId="1"/>
  </si>
  <si>
    <t>　　サポート費用</t>
    <rPh sb="6" eb="8">
      <t>ヒヨウ</t>
    </rPh>
    <phoneticPr fontId="1"/>
  </si>
  <si>
    <t>価格 （ご契約ごとの月額料金制）</t>
    <rPh sb="0" eb="2">
      <t>カカク</t>
    </rPh>
    <rPh sb="5" eb="7">
      <t>ケイヤク</t>
    </rPh>
    <rPh sb="10" eb="12">
      <t>ゲツガク</t>
    </rPh>
    <rPh sb="12" eb="14">
      <t>リョウキン</t>
    </rPh>
    <rPh sb="14" eb="15">
      <t>セイ</t>
    </rPh>
    <phoneticPr fontId="1"/>
  </si>
  <si>
    <t>サポート料金</t>
  </si>
  <si>
    <t>0円/月</t>
  </si>
  <si>
    <t>ご契約名</t>
    <phoneticPr fontId="1"/>
  </si>
  <si>
    <t>サポート内容</t>
    <rPh sb="4" eb="6">
      <t>ナイヨウ</t>
    </rPh>
    <phoneticPr fontId="1"/>
  </si>
  <si>
    <t>連絡手段：電子メールのみ
対応時間：当社営業日 9:00～17:30
対応内容：App Bridgeに関する技術的な問合せ</t>
    <phoneticPr fontId="1"/>
  </si>
  <si>
    <t>標準サポート</t>
    <phoneticPr fontId="1"/>
  </si>
  <si>
    <t>カスタムサポート</t>
    <phoneticPr fontId="1"/>
  </si>
  <si>
    <t xml:space="preserve">連絡手段：電子メール、電話などを個別に設定
対応時間：個別に設定
対応内容：個別に設定（監視設計、監視設定、通常、障害時運用にも対応）
</t>
    <phoneticPr fontId="1"/>
  </si>
  <si>
    <t>50,000円/月～
サポート内容により個別見積</t>
    <phoneticPr fontId="1"/>
  </si>
  <si>
    <t>　　請求手数料</t>
    <rPh sb="2" eb="4">
      <t>セイキュウ</t>
    </rPh>
    <rPh sb="4" eb="7">
      <t>テスウリョウ</t>
    </rPh>
    <phoneticPr fontId="1"/>
  </si>
  <si>
    <t>請求方法</t>
    <rPh sb="0" eb="2">
      <t>セイキュウ</t>
    </rPh>
    <rPh sb="2" eb="4">
      <t>ホウホウ</t>
    </rPh>
    <phoneticPr fontId="1"/>
  </si>
  <si>
    <t>クレジットカード決済</t>
    <rPh sb="8" eb="10">
      <t>ケッサイ</t>
    </rPh>
    <phoneticPr fontId="1"/>
  </si>
  <si>
    <t>請求手数料</t>
    <rPh sb="0" eb="2">
      <t>セイキュウ</t>
    </rPh>
    <rPh sb="2" eb="5">
      <t>テスウリョウ</t>
    </rPh>
    <phoneticPr fontId="1"/>
  </si>
  <si>
    <t>0円/月</t>
    <phoneticPr fontId="1"/>
  </si>
  <si>
    <t>5,000円/月</t>
    <phoneticPr fontId="1"/>
  </si>
  <si>
    <t>請求書支払い</t>
    <rPh sb="0" eb="3">
      <t>セイキュウショ</t>
    </rPh>
    <rPh sb="3" eb="5">
      <t>シハライ</t>
    </rPh>
    <phoneticPr fontId="1"/>
  </si>
  <si>
    <t>価格</t>
    <rPh sb="0" eb="2">
      <t>カカク</t>
    </rPh>
    <phoneticPr fontId="1"/>
  </si>
  <si>
    <t>ファイルの名称</t>
    <rPh sb="5" eb="7">
      <t>メイショウ</t>
    </rPh>
    <phoneticPr fontId="1"/>
  </si>
  <si>
    <t>ファイルサイズ（MB）</t>
    <phoneticPr fontId="1"/>
  </si>
  <si>
    <t>ファイル保存日数</t>
    <rPh sb="4" eb="6">
      <t>ホゾン</t>
    </rPh>
    <rPh sb="6" eb="8">
      <t>ニッスウ</t>
    </rPh>
    <phoneticPr fontId="1"/>
  </si>
  <si>
    <t>請求手数料(請求方法を選択）</t>
    <rPh sb="6" eb="8">
      <t>セイキュウ</t>
    </rPh>
    <rPh sb="8" eb="10">
      <t>ホウホウ</t>
    </rPh>
    <rPh sb="11" eb="13">
      <t>センタク</t>
    </rPh>
    <phoneticPr fontId="1"/>
  </si>
  <si>
    <t>　　応答監視 利用費用</t>
    <rPh sb="2" eb="4">
      <t>オウトウ</t>
    </rPh>
    <rPh sb="4" eb="6">
      <t>カンシ</t>
    </rPh>
    <rPh sb="7" eb="9">
      <t>リヨウ</t>
    </rPh>
    <rPh sb="9" eb="11">
      <t>ヒヨウ</t>
    </rPh>
    <phoneticPr fontId="1"/>
  </si>
  <si>
    <t>App Bridge Kicker</t>
    <phoneticPr fontId="1"/>
  </si>
  <si>
    <t>ご希望のサービス（Monitor、Kicker、Transporter）シート内を選択・入力し、</t>
    <rPh sb="1" eb="3">
      <t>キボウ</t>
    </rPh>
    <rPh sb="39" eb="40">
      <t>ナイ</t>
    </rPh>
    <rPh sb="41" eb="43">
      <t>センタク</t>
    </rPh>
    <rPh sb="44" eb="46">
      <t>ニュウリョク</t>
    </rPh>
    <phoneticPr fontId="1"/>
  </si>
  <si>
    <t>App Bridge Kicker 簡易見積（参考価格）</t>
    <rPh sb="18" eb="20">
      <t>カンイ</t>
    </rPh>
    <rPh sb="20" eb="22">
      <t>ミツモリ</t>
    </rPh>
    <rPh sb="23" eb="25">
      <t>サンコウ</t>
    </rPh>
    <rPh sb="25" eb="27">
      <t>カカク</t>
    </rPh>
    <phoneticPr fontId="1"/>
  </si>
  <si>
    <t>１．利用量</t>
    <rPh sb="2" eb="4">
      <t>リヨウ</t>
    </rPh>
    <rPh sb="4" eb="5">
      <t>リョウ</t>
    </rPh>
    <phoneticPr fontId="1"/>
  </si>
  <si>
    <t>２．プラン別利用料</t>
    <rPh sb="5" eb="6">
      <t>ベツ</t>
    </rPh>
    <rPh sb="6" eb="9">
      <t>リヨウリョウ</t>
    </rPh>
    <phoneticPr fontId="1"/>
  </si>
  <si>
    <t>プラン基本料</t>
  </si>
  <si>
    <t>プラン基本料</t>
    <rPh sb="3" eb="6">
      <t>キホンリョウ</t>
    </rPh>
    <phoneticPr fontId="1"/>
  </si>
  <si>
    <t>利用者サーバ</t>
  </si>
  <si>
    <t>利用者サーバ費用</t>
    <rPh sb="0" eb="3">
      <t>リヨウシャ</t>
    </rPh>
    <rPh sb="6" eb="8">
      <t>ヒヨウ</t>
    </rPh>
    <phoneticPr fontId="1"/>
  </si>
  <si>
    <t>単位：円</t>
    <rPh sb="0" eb="2">
      <t>タンイ</t>
    </rPh>
    <rPh sb="3" eb="4">
      <t>エン</t>
    </rPh>
    <phoneticPr fontId="1"/>
  </si>
  <si>
    <t>プラン</t>
    <phoneticPr fontId="1"/>
  </si>
  <si>
    <t>プランA</t>
  </si>
  <si>
    <t>プランA</t>
    <phoneticPr fontId="1"/>
  </si>
  <si>
    <t>プランB</t>
  </si>
  <si>
    <t>プランB</t>
    <phoneticPr fontId="1"/>
  </si>
  <si>
    <t>プランC</t>
  </si>
  <si>
    <t>プランC</t>
    <phoneticPr fontId="1"/>
  </si>
  <si>
    <t>プランD</t>
  </si>
  <si>
    <t>プランD</t>
    <phoneticPr fontId="1"/>
  </si>
  <si>
    <t>３．利用料金</t>
    <rPh sb="2" eb="4">
      <t>リヨウ</t>
    </rPh>
    <rPh sb="4" eb="6">
      <t>リョウキン</t>
    </rPh>
    <phoneticPr fontId="1"/>
  </si>
  <si>
    <t>月間利用料</t>
    <rPh sb="0" eb="2">
      <t>ゲッカン</t>
    </rPh>
    <rPh sb="2" eb="5">
      <t>リヨウリョウ</t>
    </rPh>
    <phoneticPr fontId="1"/>
  </si>
  <si>
    <t>課金基準</t>
  </si>
  <si>
    <t>定額</t>
  </si>
  <si>
    <t>0円</t>
  </si>
  <si>
    <t>100,000円</t>
  </si>
  <si>
    <t>ステップ実行した</t>
  </si>
  <si>
    <t>利用者サーバ数</t>
  </si>
  <si>
    <t>500円/サーバ</t>
  </si>
  <si>
    <t>サーバ20台まで0円</t>
  </si>
  <si>
    <t>400円/超過サーバ</t>
  </si>
  <si>
    <t>サーバ50台まで0円</t>
  </si>
  <si>
    <t>250円/超過サーバ</t>
  </si>
  <si>
    <t>サーバ100台まで0円</t>
  </si>
  <si>
    <t>100円/超過サーバ</t>
  </si>
  <si>
    <t>センタAgent</t>
  </si>
  <si>
    <t>データ</t>
  </si>
  <si>
    <t>アップロードサイズ</t>
  </si>
  <si>
    <t>30円/GB</t>
  </si>
  <si>
    <t>50GBまで0円</t>
  </si>
  <si>
    <t>25円/超過GB</t>
  </si>
  <si>
    <t>250GBまで0円</t>
  </si>
  <si>
    <t>20円/超過GB</t>
  </si>
  <si>
    <t>500GBまで0円</t>
  </si>
  <si>
    <t>10円/超過GB</t>
  </si>
  <si>
    <t>ダウンロードサイズ</t>
  </si>
  <si>
    <t>60円/GB</t>
  </si>
  <si>
    <t>50円/超過GB</t>
  </si>
  <si>
    <t>40円/超過GB</t>
  </si>
  <si>
    <t>30円/超過GB</t>
  </si>
  <si>
    <t>モジュール</t>
  </si>
  <si>
    <t>10GBまで0円</t>
  </si>
  <si>
    <t>100GBまで0円</t>
  </si>
  <si>
    <t>パブリックモジュール</t>
  </si>
  <si>
    <t>10円/回</t>
  </si>
  <si>
    <t>500回まで0円</t>
  </si>
  <si>
    <t>1,500回まで0円</t>
  </si>
  <si>
    <t>10,000回まで0円</t>
  </si>
  <si>
    <t>App Bridge Kicker費用</t>
    <rPh sb="17" eb="19">
      <t>ヒヨウ</t>
    </rPh>
    <phoneticPr fontId="1"/>
  </si>
  <si>
    <t>利用者サーバ数（※1）</t>
    <rPh sb="0" eb="3">
      <t>リヨウシャ</t>
    </rPh>
    <rPh sb="6" eb="7">
      <t>スウ</t>
    </rPh>
    <phoneticPr fontId="1"/>
  </si>
  <si>
    <t>利用プラン</t>
    <rPh sb="0" eb="2">
      <t>リヨウ</t>
    </rPh>
    <phoneticPr fontId="1"/>
  </si>
  <si>
    <t>※1：ステップを実行する利用者サーバ数を入力して下さい</t>
    <rPh sb="8" eb="10">
      <t>ジッコウ</t>
    </rPh>
    <rPh sb="12" eb="15">
      <t>リヨウシャ</t>
    </rPh>
    <rPh sb="18" eb="19">
      <t>スウ</t>
    </rPh>
    <rPh sb="20" eb="22">
      <t>ニュウリョク</t>
    </rPh>
    <rPh sb="24" eb="25">
      <t>クダ</t>
    </rPh>
    <phoneticPr fontId="1"/>
  </si>
  <si>
    <t>パブリックモジュールを使用し、Amazon EC2サーバ1台の停止を20回/月、センタAgentで実行する場合</t>
    <rPh sb="11" eb="13">
      <t>シヨウ</t>
    </rPh>
    <rPh sb="29" eb="30">
      <t>ダイ</t>
    </rPh>
    <rPh sb="31" eb="33">
      <t>テイシ</t>
    </rPh>
    <rPh sb="36" eb="37">
      <t>カイ</t>
    </rPh>
    <rPh sb="38" eb="39">
      <t>ツキ</t>
    </rPh>
    <rPh sb="49" eb="51">
      <t>ジッコウ</t>
    </rPh>
    <rPh sb="53" eb="55">
      <t>バアイ</t>
    </rPh>
    <phoneticPr fontId="1"/>
  </si>
  <si>
    <t>センタAgent月間実行ステップ数：20</t>
    <rPh sb="8" eb="10">
      <t>ゲッカン</t>
    </rPh>
    <rPh sb="10" eb="12">
      <t>ジッコウ</t>
    </rPh>
    <rPh sb="16" eb="17">
      <t>スウ</t>
    </rPh>
    <phoneticPr fontId="1"/>
  </si>
  <si>
    <t>パブリックモジュール月間利用回数：20</t>
    <rPh sb="10" eb="12">
      <t>ゲッカン</t>
    </rPh>
    <rPh sb="12" eb="14">
      <t>リヨウ</t>
    </rPh>
    <rPh sb="14" eb="16">
      <t>カイスウ</t>
    </rPh>
    <phoneticPr fontId="1"/>
  </si>
  <si>
    <t>プランAの月額利用料：400円</t>
    <rPh sb="5" eb="7">
      <t>ゲツガク</t>
    </rPh>
    <rPh sb="7" eb="10">
      <t>リヨウリョウ</t>
    </rPh>
    <rPh sb="14" eb="15">
      <t>エン</t>
    </rPh>
    <phoneticPr fontId="1"/>
  </si>
  <si>
    <t>App Bridge サポート費用、請求手数料</t>
    <rPh sb="18" eb="20">
      <t>セイキュウ</t>
    </rPh>
    <rPh sb="20" eb="23">
      <t>テスウリョウ</t>
    </rPh>
    <phoneticPr fontId="1"/>
  </si>
  <si>
    <t>シート「Monitor価格表」</t>
  </si>
  <si>
    <t>以下のシートをご参照下さい</t>
    <rPh sb="0" eb="2">
      <t>イカ</t>
    </rPh>
    <rPh sb="8" eb="10">
      <t>サンショウ</t>
    </rPh>
    <rPh sb="10" eb="11">
      <t>クダ</t>
    </rPh>
    <phoneticPr fontId="1"/>
  </si>
  <si>
    <t>シート「Kicker価格表」</t>
  </si>
  <si>
    <t>シート「Transporter価格表」</t>
  </si>
  <si>
    <t>シート「サポート費、請求手数料価格表」</t>
  </si>
  <si>
    <t>左記利用量を入力し、利用プランを選択して下さい</t>
    <rPh sb="0" eb="2">
      <t>サキ</t>
    </rPh>
    <rPh sb="2" eb="4">
      <t>リヨウ</t>
    </rPh>
    <rPh sb="4" eb="5">
      <t>リョウ</t>
    </rPh>
    <rPh sb="6" eb="8">
      <t>ニュウリョク</t>
    </rPh>
    <rPh sb="10" eb="12">
      <t>リヨウ</t>
    </rPh>
    <rPh sb="16" eb="18">
      <t>センタク</t>
    </rPh>
    <rPh sb="20" eb="21">
      <t>クダ</t>
    </rPh>
    <phoneticPr fontId="1"/>
  </si>
  <si>
    <t>費用</t>
  </si>
  <si>
    <t>ステップ費用</t>
  </si>
  <si>
    <t>(※1)</t>
  </si>
  <si>
    <t>タスクの課金区分</t>
  </si>
  <si>
    <t>タイプ１</t>
  </si>
  <si>
    <t>ステップ実行回数</t>
  </si>
  <si>
    <t>5円/回</t>
  </si>
  <si>
    <t>4円/超過回数</t>
  </si>
  <si>
    <t>2円/超過回数</t>
  </si>
  <si>
    <t>1円/超過回数</t>
  </si>
  <si>
    <t>タイプ２ (※4)</t>
  </si>
  <si>
    <t>ステップスケジュール回数</t>
  </si>
  <si>
    <t>8円/回</t>
  </si>
  <si>
    <t>4円/回</t>
  </si>
  <si>
    <t>2円/回</t>
  </si>
  <si>
    <t>(※2)</t>
  </si>
  <si>
    <t>8円/超過回数</t>
  </si>
  <si>
    <t>40円/回</t>
  </si>
  <si>
    <t>30円/回</t>
  </si>
  <si>
    <t>20円/回</t>
  </si>
  <si>
    <t>パブリック</t>
  </si>
  <si>
    <t>モジュール費用</t>
  </si>
  <si>
    <t>(※3)</t>
  </si>
  <si>
    <t>5円/超過回数</t>
  </si>
  <si>
    <t>アップロード費用</t>
  </si>
  <si>
    <t>ダウンロード費用</t>
  </si>
  <si>
    <t>ダウンロードサイズ(※5)</t>
  </si>
  <si>
    <t>利用者サーバ</t>
    <phoneticPr fontId="1"/>
  </si>
  <si>
    <t>※5：AWSのAPIを使用し、サーバインスタンスの状態を確認する場合は「あり」を選択して下さい</t>
    <rPh sb="11" eb="13">
      <t>シヨウ</t>
    </rPh>
    <rPh sb="25" eb="27">
      <t>ジョウタイ</t>
    </rPh>
    <rPh sb="28" eb="30">
      <t>カクニン</t>
    </rPh>
    <rPh sb="32" eb="34">
      <t>バアイ</t>
    </rPh>
    <rPh sb="40" eb="42">
      <t>センタク</t>
    </rPh>
    <rPh sb="44" eb="45">
      <t>クダ</t>
    </rPh>
    <phoneticPr fontId="1"/>
  </si>
  <si>
    <t>利用者サーバステップ費用（※2）</t>
    <rPh sb="0" eb="3">
      <t>リヨウシャ</t>
    </rPh>
    <rPh sb="10" eb="12">
      <t>ヒヨウ</t>
    </rPh>
    <phoneticPr fontId="1"/>
  </si>
  <si>
    <t>センタAgentステップ費用（※3）</t>
    <rPh sb="12" eb="14">
      <t>ヒヨウ</t>
    </rPh>
    <phoneticPr fontId="1"/>
  </si>
  <si>
    <t>パブリックモジュール費用（※4）</t>
    <rPh sb="10" eb="12">
      <t>ヒヨウ</t>
    </rPh>
    <phoneticPr fontId="1"/>
  </si>
  <si>
    <t>ステップ実行回数（※5）</t>
    <rPh sb="4" eb="8">
      <t>ジッコウカイスウ</t>
    </rPh>
    <phoneticPr fontId="1"/>
  </si>
  <si>
    <t>ステップスケジュール回数（※6）</t>
    <rPh sb="10" eb="12">
      <t>カイスウ</t>
    </rPh>
    <phoneticPr fontId="1"/>
  </si>
  <si>
    <t>ステップ間データ
月間アップロードGB（※7）</t>
    <rPh sb="4" eb="5">
      <t>カン</t>
    </rPh>
    <rPh sb="9" eb="11">
      <t>ゲッカン</t>
    </rPh>
    <phoneticPr fontId="1"/>
  </si>
  <si>
    <t>ステップ間データ
月間ダウンロードGB（※8）</t>
    <rPh sb="4" eb="5">
      <t>カン</t>
    </rPh>
    <rPh sb="9" eb="11">
      <t>ゲッカン</t>
    </rPh>
    <phoneticPr fontId="1"/>
  </si>
  <si>
    <t>モジュール
月間ダウンロードGB（※9）</t>
    <rPh sb="6" eb="8">
      <t>ゲッカン</t>
    </rPh>
    <phoneticPr fontId="1"/>
  </si>
  <si>
    <t>利用者サーバステップ費用（Type1）</t>
    <rPh sb="0" eb="3">
      <t>リヨウシャ</t>
    </rPh>
    <rPh sb="10" eb="12">
      <t>ヒヨウ</t>
    </rPh>
    <phoneticPr fontId="1"/>
  </si>
  <si>
    <t>利用者サーバステップ費用（Type2）</t>
    <rPh sb="0" eb="3">
      <t>リヨウシャ</t>
    </rPh>
    <rPh sb="10" eb="12">
      <t>ヒヨウ</t>
    </rPh>
    <phoneticPr fontId="1"/>
  </si>
  <si>
    <t>センタAgentステップ費用（Type1）</t>
    <rPh sb="12" eb="14">
      <t>ヒヨウ</t>
    </rPh>
    <phoneticPr fontId="1"/>
  </si>
  <si>
    <t>センタAgentステップ費用（Type2）</t>
    <rPh sb="12" eb="14">
      <t>ヒヨウ</t>
    </rPh>
    <phoneticPr fontId="1"/>
  </si>
  <si>
    <t>パブリックモジュール費用（Type1）</t>
    <rPh sb="10" eb="12">
      <t>ヒヨウ</t>
    </rPh>
    <phoneticPr fontId="1"/>
  </si>
  <si>
    <t>パブリックモジュール費用（Type2）</t>
    <rPh sb="10" eb="12">
      <t>ヒヨウ</t>
    </rPh>
    <phoneticPr fontId="1"/>
  </si>
  <si>
    <t>ステップ間データアップロード費用</t>
    <rPh sb="4" eb="5">
      <t>カン</t>
    </rPh>
    <rPh sb="14" eb="16">
      <t>ヒヨウ</t>
    </rPh>
    <phoneticPr fontId="1"/>
  </si>
  <si>
    <t>ステップ間データダウンロード費用</t>
    <rPh sb="4" eb="5">
      <t>カン</t>
    </rPh>
    <rPh sb="14" eb="16">
      <t>ヒヨウ</t>
    </rPh>
    <phoneticPr fontId="1"/>
  </si>
  <si>
    <t>モジュールダウンロード費用</t>
    <rPh sb="11" eb="13">
      <t>ヒヨウ</t>
    </rPh>
    <phoneticPr fontId="1"/>
  </si>
  <si>
    <t>※2：利用者サーバで実行するステップを対象とします</t>
    <rPh sb="3" eb="6">
      <t>リヨウシャ</t>
    </rPh>
    <rPh sb="10" eb="12">
      <t>ジッコウ</t>
    </rPh>
    <rPh sb="19" eb="21">
      <t>タイショウ</t>
    </rPh>
    <phoneticPr fontId="1"/>
  </si>
  <si>
    <t>※3：センタAgentで実行するステップを対象とします</t>
    <rPh sb="12" eb="14">
      <t>ジッコウ</t>
    </rPh>
    <rPh sb="21" eb="23">
      <t>タイショウ</t>
    </rPh>
    <phoneticPr fontId="1"/>
  </si>
  <si>
    <t>※4：パブリックモジュールを実行するステップを対象とします</t>
    <rPh sb="14" eb="16">
      <t>ジッコウ</t>
    </rPh>
    <rPh sb="23" eb="25">
      <t>タイショウ</t>
    </rPh>
    <phoneticPr fontId="1"/>
  </si>
  <si>
    <t>※5：課金区分をType1としたタスクのステップ実行回数を入力します</t>
    <rPh sb="3" eb="7">
      <t>カキンクブン</t>
    </rPh>
    <rPh sb="24" eb="28">
      <t>ジッコウカイスウ</t>
    </rPh>
    <rPh sb="29" eb="31">
      <t>ニュウリョク</t>
    </rPh>
    <phoneticPr fontId="1"/>
  </si>
  <si>
    <t>※6：課金区分をType2としたタスクのステップスケジュール回数を入力します</t>
    <rPh sb="3" eb="7">
      <t>カキンクブン</t>
    </rPh>
    <rPh sb="30" eb="32">
      <t>カイスウ</t>
    </rPh>
    <rPh sb="33" eb="35">
      <t>ニュウリョク</t>
    </rPh>
    <phoneticPr fontId="1"/>
  </si>
  <si>
    <t>※7：アップロードするステップ間データ量をGB単位で入力して下さい。小数点以下は切り上げられます</t>
    <rPh sb="15" eb="16">
      <t>カン</t>
    </rPh>
    <rPh sb="19" eb="20">
      <t>リョウ</t>
    </rPh>
    <rPh sb="23" eb="25">
      <t>タンイ</t>
    </rPh>
    <rPh sb="26" eb="28">
      <t>ニュウリョク</t>
    </rPh>
    <rPh sb="30" eb="31">
      <t>クダ</t>
    </rPh>
    <rPh sb="34" eb="37">
      <t>ショウスウテン</t>
    </rPh>
    <rPh sb="37" eb="39">
      <t>イカ</t>
    </rPh>
    <rPh sb="40" eb="41">
      <t>キ</t>
    </rPh>
    <rPh sb="42" eb="43">
      <t>ア</t>
    </rPh>
    <phoneticPr fontId="1"/>
  </si>
  <si>
    <t>※8：ダウンロードするステップ間データ量をGB単位で入力して下さい。小数点以下は切り上げられます</t>
    <rPh sb="15" eb="16">
      <t>カン</t>
    </rPh>
    <rPh sb="19" eb="20">
      <t>リョウ</t>
    </rPh>
    <rPh sb="23" eb="25">
      <t>タンイ</t>
    </rPh>
    <rPh sb="26" eb="28">
      <t>ニュウリョク</t>
    </rPh>
    <rPh sb="30" eb="31">
      <t>クダ</t>
    </rPh>
    <rPh sb="34" eb="37">
      <t>ショウスウテン</t>
    </rPh>
    <rPh sb="37" eb="39">
      <t>イカ</t>
    </rPh>
    <rPh sb="40" eb="41">
      <t>キ</t>
    </rPh>
    <rPh sb="42" eb="43">
      <t>ア</t>
    </rPh>
    <phoneticPr fontId="1"/>
  </si>
  <si>
    <t>※9：利用者サーバにダウンロードするモジュール量（プライベート＋パブリック）をGB単位で入力して下さい。少数点以下は切り上げられます</t>
    <rPh sb="3" eb="6">
      <t>リヨウシャ</t>
    </rPh>
    <rPh sb="23" eb="24">
      <t>リョウ</t>
    </rPh>
    <rPh sb="41" eb="43">
      <t>タンイ</t>
    </rPh>
    <rPh sb="44" eb="46">
      <t>ニュウリョク</t>
    </rPh>
    <rPh sb="48" eb="49">
      <t>クダ</t>
    </rPh>
    <rPh sb="52" eb="54">
      <t>ショウスウ</t>
    </rPh>
    <rPh sb="54" eb="55">
      <t>テン</t>
    </rPh>
    <rPh sb="55" eb="57">
      <t>イカ</t>
    </rPh>
    <rPh sb="58" eb="59">
      <t>キ</t>
    </rPh>
    <rPh sb="60" eb="61">
      <t>ア</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</si>
</sst>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Red]&quot;¥&quot;\-#,##0"/>
    <numFmt numFmtId="176" formatCode="#,##0_ "/>
    <numFmt numFmtId="177" formatCode="#,##0_);[Red]\(#,##0\)"/>
    <numFmt numFmtId="178" formatCode="##,###&quot;回&quot;"/>
    <numFmt numFmtId="179" formatCode="##,###&quot;台&quot;"/>
    <numFmt numFmtId="180" formatCode="##,###&quot;GB&quot;"/>
    <numFmt numFmtId="181" formatCode="#,##0.0_ "/>
    <numFmt numFmtId="182" formatCode="0.0_ "/>
    <numFmt numFmtId="183" formatCode="##,###&quot;円/月&quot;"/>
    <numFmt numFmtId="184" formatCode="##,##0&quot;円/月&quot;"/>
  </numFmts>
  <fonts count="29" x14ac:knownFonts="1">
    <font>
      <sz val="11"/>
      <color theme="1"/>
      <name val="ＭＳ Ｐゴシック"/>
      <family val="2"/>
      <charset val="128"/>
      <scheme val="minor"/>
    </font>
    <font>
      <sz val="6"/>
      <name val="ＭＳ Ｐゴシック"/>
      <family val="2"/>
      <charset val="128"/>
      <scheme val="minor"/>
    </font>
    <font>
      <sz val="11"/>
      <name val="ＭＳ Ｐゴシック"/>
      <family val="2"/>
      <charset val="128"/>
      <scheme val="minor"/>
    </font>
    <font>
      <sz val="11"/>
      <color rgb="FFFF0000"/>
      <name val="ＭＳ Ｐゴシック"/>
      <family val="2"/>
      <charset val="128"/>
      <scheme val="minor"/>
    </font>
    <font>
      <sz val="11"/>
      <color theme="0"/>
      <name val="ＭＳ Ｐゴシック"/>
      <family val="2"/>
      <charset val="128"/>
      <scheme val="minor"/>
    </font>
    <font>
      <sz val="11"/>
      <color theme="0"/>
      <name val="ＭＳ Ｐゴシック"/>
      <family val="3"/>
      <charset val="128"/>
      <scheme val="minor"/>
    </font>
    <font>
      <sz val="11"/>
      <name val="ＭＳ Ｐゴシック"/>
      <family val="3"/>
      <charset val="128"/>
      <scheme val="minor"/>
    </font>
    <font>
      <sz val="11"/>
      <color theme="1"/>
      <name val="ＭＳ Ｐゴシック"/>
      <family val="2"/>
      <charset val="128"/>
      <scheme val="minor"/>
    </font>
    <font>
      <b/>
      <sz val="11"/>
      <color theme="0"/>
      <name val="ＭＳ Ｐゴシック"/>
      <family val="3"/>
      <charset val="128"/>
      <scheme val="minor"/>
    </font>
    <font>
      <b/>
      <sz val="14"/>
      <color theme="1"/>
      <name val="ＭＳ Ｐゴシック"/>
      <family val="3"/>
      <charset val="128"/>
    </font>
    <font>
      <sz val="14"/>
      <color theme="1"/>
      <name val="ＭＳ Ｐゴシック"/>
      <family val="3"/>
      <charset val="128"/>
    </font>
    <font>
      <sz val="14"/>
      <color rgb="FFFF0000"/>
      <name val="ＭＳ Ｐゴシック"/>
      <family val="3"/>
      <charset val="128"/>
    </font>
    <font>
      <b/>
      <sz val="11"/>
      <color theme="1"/>
      <name val="ＭＳ Ｐゴシック"/>
      <family val="3"/>
      <charset val="128"/>
      <scheme val="minor"/>
    </font>
    <font>
      <u/>
      <sz val="11"/>
      <color theme="10"/>
      <name val="ＭＳ Ｐゴシック"/>
      <family val="2"/>
      <charset val="128"/>
      <scheme val="minor"/>
    </font>
    <font>
      <sz val="9"/>
      <color theme="1"/>
      <name val="ＭＳ Ｐゴシック"/>
      <family val="2"/>
      <charset val="128"/>
      <scheme val="minor"/>
    </font>
    <font>
      <b/>
      <sz val="14"/>
      <color theme="1"/>
      <name val="Meiryo UI"/>
      <family val="3"/>
      <charset val="128"/>
    </font>
    <font>
      <sz val="14"/>
      <color theme="1"/>
      <name val="Meiryo UI"/>
      <family val="3"/>
      <charset val="128"/>
    </font>
    <font>
      <b/>
      <sz val="11"/>
      <color theme="1"/>
      <name val="Meiryo UI"/>
      <family val="3"/>
      <charset val="128"/>
    </font>
    <font>
      <sz val="11"/>
      <color theme="1"/>
      <name val="Meiryo UI"/>
      <family val="3"/>
      <charset val="128"/>
    </font>
    <font>
      <b/>
      <u/>
      <sz val="11"/>
      <color theme="10"/>
      <name val="Meiryo UI"/>
      <family val="3"/>
      <charset val="128"/>
    </font>
    <font>
      <sz val="11"/>
      <color theme="0"/>
      <name val="Meiryo UI"/>
      <family val="3"/>
      <charset val="128"/>
    </font>
    <font>
      <u/>
      <sz val="11"/>
      <color theme="10"/>
      <name val="Meiryo UI"/>
      <family val="3"/>
      <charset val="128"/>
    </font>
    <font>
      <sz val="11"/>
      <name val="Meiryo UI"/>
      <family val="3"/>
      <charset val="128"/>
    </font>
    <font>
      <sz val="11"/>
      <color rgb="FFFF0000"/>
      <name val="Meiryo UI"/>
      <family val="3"/>
      <charset val="128"/>
    </font>
    <font>
      <sz val="9"/>
      <color rgb="FFFFFFFF"/>
      <name val="Meiryo UI"/>
      <family val="3"/>
      <charset val="128"/>
    </font>
    <font>
      <sz val="9"/>
      <color rgb="FF000000"/>
      <name val="Meiryo UI"/>
      <family val="3"/>
      <charset val="128"/>
    </font>
    <font>
      <sz val="18"/>
      <color rgb="FF000000"/>
      <name val="Meiryo UI"/>
      <family val="3"/>
      <charset val="128"/>
    </font>
    <font>
      <b/>
      <sz val="11"/>
      <color theme="0"/>
      <name val="Meiryo UI"/>
      <family val="3"/>
      <charset val="128"/>
    </font>
    <font>
      <sz val="9"/>
      <color theme="1"/>
      <name val="Meiryo UI"/>
      <family val="3"/>
      <charset val="128"/>
    </font>
  </fonts>
  <fills count="28">
    <fill>
      <patternFill patternType="none"/>
    </fill>
    <fill>
      <patternFill patternType="gray125"/>
    </fill>
    <fill>
      <patternFill patternType="solid">
        <fgColor theme="5" tint="0.79998168889431442"/>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6" tint="-0.499984740745262"/>
        <bgColor indexed="64"/>
      </patternFill>
    </fill>
    <fill>
      <patternFill patternType="solid">
        <fgColor rgb="FF92D050"/>
        <bgColor indexed="64"/>
      </patternFill>
    </fill>
    <fill>
      <patternFill patternType="solid">
        <fgColor theme="9" tint="-0.249977111117893"/>
        <bgColor indexed="64"/>
      </patternFill>
    </fill>
    <fill>
      <patternFill patternType="solid">
        <fgColor theme="9"/>
        <bgColor indexed="64"/>
      </patternFill>
    </fill>
    <fill>
      <patternFill patternType="solid">
        <fgColor theme="1" tint="0.499984740745262"/>
        <bgColor indexed="64"/>
      </patternFill>
    </fill>
    <fill>
      <patternFill patternType="solid">
        <fgColor theme="5" tint="0.59999389629810485"/>
        <bgColor indexed="64"/>
      </patternFill>
    </fill>
    <fill>
      <patternFill patternType="solid">
        <fgColor theme="0" tint="-0.499984740745262"/>
        <bgColor indexed="64"/>
      </patternFill>
    </fill>
    <fill>
      <patternFill patternType="solid">
        <fgColor theme="1" tint="0.14999847407452621"/>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theme="6"/>
        <bgColor theme="6"/>
      </patternFill>
    </fill>
    <fill>
      <patternFill patternType="solid">
        <fgColor theme="6" tint="0.59999389629810485"/>
        <bgColor theme="6" tint="0.59999389629810485"/>
      </patternFill>
    </fill>
    <fill>
      <patternFill patternType="solid">
        <fgColor theme="6" tint="0.79998168889431442"/>
        <bgColor theme="6" tint="0.79998168889431442"/>
      </patternFill>
    </fill>
    <fill>
      <patternFill patternType="solid">
        <fgColor theme="6"/>
        <bgColor theme="6" tint="0.59999389629810485"/>
      </patternFill>
    </fill>
    <fill>
      <patternFill patternType="solid">
        <fgColor theme="9"/>
        <bgColor theme="9"/>
      </patternFill>
    </fill>
    <fill>
      <patternFill patternType="solid">
        <fgColor theme="9" tint="0.59996337778862885"/>
        <bgColor indexed="64"/>
      </patternFill>
    </fill>
    <fill>
      <patternFill patternType="solid">
        <fgColor theme="9" tint="0.59996337778862885"/>
        <bgColor theme="9" tint="0.59999389629810485"/>
      </patternFill>
    </fill>
    <fill>
      <patternFill patternType="solid">
        <fgColor theme="9" tint="0.79998168889431442"/>
        <bgColor indexed="64"/>
      </patternFill>
    </fill>
    <fill>
      <patternFill patternType="solid">
        <fgColor rgb="FFC0504D"/>
        <bgColor indexed="64"/>
      </patternFill>
    </fill>
    <fill>
      <patternFill patternType="solid">
        <fgColor rgb="FFE8D0D0"/>
        <bgColor indexed="64"/>
      </patternFill>
    </fill>
    <fill>
      <patternFill patternType="solid">
        <fgColor rgb="FFF4E9E9"/>
        <bgColor indexed="64"/>
      </patternFill>
    </fill>
    <fill>
      <patternFill patternType="solid">
        <fgColor theme="5" tint="0.39997558519241921"/>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theme="0" tint="-4.9989318521683403E-2"/>
      </left>
      <right style="thin">
        <color theme="0" tint="-4.9989318521683403E-2"/>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top style="thin">
        <color theme="0" tint="-4.9989318521683403E-2"/>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style="thin">
        <color indexed="64"/>
      </right>
      <top style="thin">
        <color indexed="64"/>
      </top>
      <bottom/>
      <diagonal/>
    </border>
    <border>
      <left/>
      <right/>
      <top style="thin">
        <color indexed="64"/>
      </top>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indexed="64"/>
      </left>
      <right style="medium">
        <color indexed="64"/>
      </right>
      <top style="medium">
        <color indexed="64"/>
      </top>
      <bottom style="medium">
        <color indexed="64"/>
      </bottom>
      <diagonal/>
    </border>
    <border>
      <left/>
      <right style="thin">
        <color theme="0"/>
      </right>
      <top/>
      <bottom style="thin">
        <color theme="0"/>
      </bottom>
      <diagonal/>
    </border>
    <border>
      <left style="thin">
        <color theme="0"/>
      </left>
      <right/>
      <top/>
      <bottom style="thin">
        <color theme="0"/>
      </bottom>
      <diagonal/>
    </border>
    <border>
      <left style="thin">
        <color theme="0"/>
      </left>
      <right/>
      <top style="thin">
        <color theme="0"/>
      </top>
      <bottom/>
      <diagonal/>
    </border>
    <border>
      <left/>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bottom style="thick">
        <color theme="0"/>
      </bottom>
      <diagonal/>
    </border>
    <border>
      <left style="thin">
        <color theme="0"/>
      </left>
      <right/>
      <top style="thick">
        <color theme="0"/>
      </top>
      <bottom style="thin">
        <color theme="0"/>
      </bottom>
      <diagonal/>
    </border>
    <border>
      <left/>
      <right/>
      <top style="thick">
        <color theme="0"/>
      </top>
      <bottom style="thin">
        <color theme="0"/>
      </bottom>
      <diagonal/>
    </border>
    <border>
      <left/>
      <right/>
      <top style="thin">
        <color theme="0"/>
      </top>
      <bottom style="thin">
        <color theme="0"/>
      </bottom>
      <diagonal/>
    </border>
    <border>
      <left style="thin">
        <color theme="0"/>
      </left>
      <right style="thin">
        <color theme="0"/>
      </right>
      <top style="dotted">
        <color theme="0"/>
      </top>
      <bottom style="thin">
        <color theme="0"/>
      </bottom>
      <diagonal/>
    </border>
    <border>
      <left style="thin">
        <color theme="0"/>
      </left>
      <right/>
      <top style="thin">
        <color theme="0"/>
      </top>
      <bottom style="dotted">
        <color theme="0"/>
      </bottom>
      <diagonal/>
    </border>
    <border>
      <left/>
      <right/>
      <top style="thin">
        <color theme="0"/>
      </top>
      <bottom style="dotted">
        <color theme="0"/>
      </bottom>
      <diagonal/>
    </border>
    <border>
      <left/>
      <right style="thin">
        <color theme="0"/>
      </right>
      <top style="thin">
        <color theme="0"/>
      </top>
      <bottom style="dotted">
        <color theme="0"/>
      </bottom>
      <diagonal/>
    </border>
    <border>
      <left style="medium">
        <color rgb="FFFFFFFF"/>
      </left>
      <right style="medium">
        <color rgb="FFFFFFFF"/>
      </right>
      <top style="medium">
        <color rgb="FFFFFFFF"/>
      </top>
      <bottom style="thick">
        <color rgb="FFFFFFFF"/>
      </bottom>
      <diagonal/>
    </border>
    <border>
      <left style="medium">
        <color rgb="FFFFFFFF"/>
      </left>
      <right style="medium">
        <color rgb="FFFFFFFF"/>
      </right>
      <top style="thick">
        <color rgb="FFFFFFFF"/>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style="medium">
        <color rgb="FFFFFFFF"/>
      </bottom>
      <diagonal/>
    </border>
    <border>
      <left style="medium">
        <color rgb="FFFFFFFF"/>
      </left>
      <right/>
      <top style="medium">
        <color rgb="FFFFFFFF"/>
      </top>
      <bottom style="thick">
        <color rgb="FFFFFFFF"/>
      </bottom>
      <diagonal/>
    </border>
    <border>
      <left/>
      <right style="medium">
        <color rgb="FFFFFFFF"/>
      </right>
      <top style="medium">
        <color rgb="FFFFFFFF"/>
      </top>
      <bottom style="thick">
        <color rgb="FFFFFFFF"/>
      </bottom>
      <diagonal/>
    </border>
    <border>
      <left style="medium">
        <color rgb="FFFFFFFF"/>
      </left>
      <right/>
      <top style="thick">
        <color rgb="FFFFFFFF"/>
      </top>
      <bottom style="medium">
        <color rgb="FFFFFFFF"/>
      </bottom>
      <diagonal/>
    </border>
    <border>
      <left/>
      <right style="medium">
        <color rgb="FFFFFFFF"/>
      </right>
      <top style="thick">
        <color rgb="FFFFFFFF"/>
      </top>
      <bottom style="medium">
        <color rgb="FFFFFFFF"/>
      </bottom>
      <diagonal/>
    </border>
    <border>
      <left style="medium">
        <color rgb="FFFFFFFF"/>
      </left>
      <right/>
      <top style="medium">
        <color rgb="FFFFFFFF"/>
      </top>
      <bottom/>
      <diagonal/>
    </border>
    <border>
      <left/>
      <right style="medium">
        <color rgb="FFFFFFFF"/>
      </right>
      <top style="medium">
        <color rgb="FFFFFFFF"/>
      </top>
      <bottom/>
      <diagonal/>
    </border>
    <border>
      <left style="medium">
        <color rgb="FFFFFFFF"/>
      </left>
      <right/>
      <top/>
      <bottom style="medium">
        <color rgb="FFFFFFFF"/>
      </bottom>
      <diagonal/>
    </border>
    <border>
      <left/>
      <right style="medium">
        <color rgb="FFFFFFFF"/>
      </right>
      <top/>
      <bottom style="medium">
        <color rgb="FFFFFFFF"/>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FFFFFF"/>
      </left>
      <right style="medium">
        <color rgb="FFFFFFFF"/>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6" fontId="7" fillId="0" borderId="0" applyFont="0" applyFill="0" applyBorder="0" applyAlignment="0" applyProtection="0">
      <alignment vertical="center"/>
    </xf>
    <xf numFmtId="0" fontId="13" fillId="0" borderId="0" applyNumberFormat="0" applyFill="0" applyBorder="0" applyAlignment="0" applyProtection="0">
      <alignment vertical="center"/>
    </xf>
    <xf numFmtId="6" fontId="7" fillId="0" borderId="0" applyFont="0" applyFill="0" applyBorder="0" applyAlignment="0" applyProtection="0">
      <alignment vertical="center"/>
    </xf>
  </cellStyleXfs>
  <cellXfs count="287">
    <xf numFmtId="0" fontId="0" fillId="0" borderId="0" xfId="0">
      <alignment vertical="center"/>
    </xf>
    <xf numFmtId="0" fontId="0" fillId="0" borderId="0" xfId="0" applyBorder="1">
      <alignment vertical="center"/>
    </xf>
    <xf numFmtId="0" fontId="0" fillId="0" borderId="0" xfId="0" applyFill="1" applyBorder="1">
      <alignment vertical="center"/>
    </xf>
    <xf numFmtId="0" fontId="0" fillId="0" borderId="0" xfId="0" applyAlignment="1">
      <alignment vertical="center" wrapText="1"/>
    </xf>
    <xf numFmtId="176" fontId="0" fillId="0" borderId="0" xfId="0" applyNumberFormat="1" applyAlignment="1">
      <alignment horizontal="right" vertical="center"/>
    </xf>
    <xf numFmtId="0" fontId="5" fillId="5" borderId="0" xfId="0" applyFont="1" applyFill="1">
      <alignment vertical="center"/>
    </xf>
    <xf numFmtId="0" fontId="5" fillId="6" borderId="10" xfId="0" applyFont="1" applyFill="1" applyBorder="1">
      <alignment vertical="center"/>
    </xf>
    <xf numFmtId="0" fontId="5" fillId="6" borderId="11" xfId="0" applyFont="1" applyFill="1" applyBorder="1">
      <alignment vertical="center"/>
    </xf>
    <xf numFmtId="0" fontId="0" fillId="4" borderId="10" xfId="0" applyFill="1" applyBorder="1">
      <alignment vertical="center"/>
    </xf>
    <xf numFmtId="176" fontId="0" fillId="4" borderId="10" xfId="0" applyNumberFormat="1" applyFill="1" applyBorder="1" applyAlignment="1">
      <alignment horizontal="right" vertical="center"/>
    </xf>
    <xf numFmtId="0" fontId="0" fillId="4" borderId="12" xfId="0" applyFill="1" applyBorder="1">
      <alignment vertical="center"/>
    </xf>
    <xf numFmtId="176" fontId="0" fillId="4" borderId="12" xfId="0" applyNumberFormat="1" applyFill="1" applyBorder="1" applyAlignment="1">
      <alignment horizontal="right" vertical="center"/>
    </xf>
    <xf numFmtId="178" fontId="0" fillId="4" borderId="10" xfId="0" applyNumberFormat="1" applyFill="1" applyBorder="1" applyAlignment="1">
      <alignment horizontal="right" vertical="center"/>
    </xf>
    <xf numFmtId="178" fontId="0" fillId="4" borderId="12" xfId="0" applyNumberFormat="1" applyFill="1" applyBorder="1" applyAlignment="1">
      <alignment horizontal="right" vertical="center"/>
    </xf>
    <xf numFmtId="179" fontId="0" fillId="4" borderId="10" xfId="0" applyNumberFormat="1" applyFill="1" applyBorder="1" applyAlignment="1">
      <alignment horizontal="right" vertical="center"/>
    </xf>
    <xf numFmtId="179" fontId="0" fillId="4" borderId="12" xfId="0" applyNumberFormat="1" applyFill="1" applyBorder="1" applyAlignment="1">
      <alignment horizontal="right" vertical="center"/>
    </xf>
    <xf numFmtId="180" fontId="0" fillId="4" borderId="10" xfId="0" applyNumberFormat="1" applyFill="1" applyBorder="1" applyAlignment="1">
      <alignment horizontal="right" vertical="center"/>
    </xf>
    <xf numFmtId="180" fontId="0" fillId="4" borderId="12" xfId="0" applyNumberFormat="1" applyFill="1" applyBorder="1" applyAlignment="1">
      <alignment horizontal="right" vertical="center"/>
    </xf>
    <xf numFmtId="180" fontId="0" fillId="4" borderId="11" xfId="0" applyNumberFormat="1" applyFill="1" applyBorder="1" applyAlignment="1">
      <alignment horizontal="right" vertical="center"/>
    </xf>
    <xf numFmtId="180" fontId="0" fillId="4" borderId="13" xfId="0" applyNumberFormat="1" applyFill="1" applyBorder="1" applyAlignment="1">
      <alignment horizontal="right" vertical="center"/>
    </xf>
    <xf numFmtId="0" fontId="3" fillId="0" borderId="0" xfId="0" applyFont="1">
      <alignment vertical="center"/>
    </xf>
    <xf numFmtId="0" fontId="2" fillId="0" borderId="0" xfId="0" applyFont="1" applyFill="1">
      <alignment vertical="center"/>
    </xf>
    <xf numFmtId="0" fontId="4" fillId="6" borderId="15" xfId="0" applyFont="1" applyFill="1" applyBorder="1">
      <alignment vertical="center"/>
    </xf>
    <xf numFmtId="0" fontId="4" fillId="6" borderId="16" xfId="0" applyFont="1" applyFill="1" applyBorder="1">
      <alignment vertical="center"/>
    </xf>
    <xf numFmtId="0" fontId="5" fillId="6" borderId="16" xfId="0" applyFont="1" applyFill="1" applyBorder="1">
      <alignment vertical="center"/>
    </xf>
    <xf numFmtId="0" fontId="6" fillId="0" borderId="16" xfId="0" applyFont="1" applyFill="1" applyBorder="1">
      <alignment vertical="center"/>
    </xf>
    <xf numFmtId="0" fontId="6" fillId="4" borderId="14" xfId="0" applyFont="1" applyFill="1" applyBorder="1">
      <alignment vertical="center"/>
    </xf>
    <xf numFmtId="0" fontId="6" fillId="4" borderId="15" xfId="0" applyFont="1" applyFill="1" applyBorder="1">
      <alignment vertical="center"/>
    </xf>
    <xf numFmtId="181" fontId="6" fillId="4" borderId="15" xfId="0" applyNumberFormat="1" applyFont="1" applyFill="1" applyBorder="1">
      <alignment vertical="center"/>
    </xf>
    <xf numFmtId="0" fontId="6" fillId="4" borderId="14" xfId="0" applyFont="1" applyFill="1" applyBorder="1" applyAlignment="1">
      <alignment vertical="center" wrapText="1"/>
    </xf>
    <xf numFmtId="0" fontId="4" fillId="7" borderId="0" xfId="0" applyFont="1" applyFill="1">
      <alignment vertical="center"/>
    </xf>
    <xf numFmtId="0" fontId="5" fillId="7" borderId="0" xfId="0" applyFont="1" applyFill="1">
      <alignment vertical="center"/>
    </xf>
    <xf numFmtId="0" fontId="5" fillId="8" borderId="16" xfId="0" applyFont="1" applyFill="1" applyBorder="1">
      <alignment vertical="center"/>
    </xf>
    <xf numFmtId="0" fontId="6" fillId="4" borderId="15" xfId="0" applyFont="1" applyFill="1" applyBorder="1" applyAlignment="1">
      <alignment vertical="center" wrapText="1"/>
    </xf>
    <xf numFmtId="0" fontId="6" fillId="0" borderId="0" xfId="0" applyFont="1" applyFill="1" applyBorder="1">
      <alignment vertical="center"/>
    </xf>
    <xf numFmtId="181" fontId="6" fillId="0" borderId="0" xfId="0" applyNumberFormat="1" applyFont="1" applyFill="1" applyBorder="1">
      <alignment vertical="center"/>
    </xf>
    <xf numFmtId="0" fontId="0" fillId="7" borderId="0" xfId="0" applyFill="1">
      <alignment vertical="center"/>
    </xf>
    <xf numFmtId="0" fontId="4" fillId="7" borderId="20" xfId="0" applyFont="1" applyFill="1" applyBorder="1">
      <alignment vertical="center"/>
    </xf>
    <xf numFmtId="0" fontId="5" fillId="7" borderId="20" xfId="0" applyFont="1" applyFill="1" applyBorder="1">
      <alignment vertical="center"/>
    </xf>
    <xf numFmtId="0" fontId="5" fillId="7" borderId="19" xfId="0" applyFont="1" applyFill="1" applyBorder="1">
      <alignment vertical="center"/>
    </xf>
    <xf numFmtId="0" fontId="4" fillId="7" borderId="21" xfId="0" applyFont="1" applyFill="1" applyBorder="1">
      <alignment vertical="center"/>
    </xf>
    <xf numFmtId="0" fontId="0" fillId="7" borderId="22" xfId="0" applyFill="1" applyBorder="1">
      <alignment vertical="center"/>
    </xf>
    <xf numFmtId="0" fontId="5" fillId="8" borderId="15" xfId="0" applyFont="1" applyFill="1" applyBorder="1">
      <alignment vertical="center"/>
    </xf>
    <xf numFmtId="0" fontId="0" fillId="4" borderId="14" xfId="0" applyFill="1" applyBorder="1">
      <alignment vertical="center"/>
    </xf>
    <xf numFmtId="183" fontId="0" fillId="0" borderId="0" xfId="0" applyNumberFormat="1">
      <alignment vertical="center"/>
    </xf>
    <xf numFmtId="184" fontId="0" fillId="4" borderId="0" xfId="0" applyNumberFormat="1" applyFill="1">
      <alignment vertical="center"/>
    </xf>
    <xf numFmtId="0" fontId="4" fillId="8" borderId="15" xfId="0" applyFont="1" applyFill="1" applyBorder="1">
      <alignment vertical="center"/>
    </xf>
    <xf numFmtId="184" fontId="0" fillId="4" borderId="21" xfId="0" applyNumberFormat="1" applyFill="1" applyBorder="1">
      <alignment vertical="center"/>
    </xf>
    <xf numFmtId="0" fontId="4" fillId="8" borderId="24" xfId="0" applyFont="1" applyFill="1" applyBorder="1">
      <alignment vertical="center"/>
    </xf>
    <xf numFmtId="0" fontId="6" fillId="4" borderId="22" xfId="0" applyFont="1" applyFill="1" applyBorder="1">
      <alignment vertical="center"/>
    </xf>
    <xf numFmtId="0" fontId="6" fillId="4" borderId="19" xfId="0" applyFont="1" applyFill="1" applyBorder="1">
      <alignment vertical="center"/>
    </xf>
    <xf numFmtId="0" fontId="5" fillId="8" borderId="25" xfId="0" applyFont="1" applyFill="1" applyBorder="1">
      <alignment vertical="center"/>
    </xf>
    <xf numFmtId="181" fontId="6" fillId="4" borderId="21" xfId="0" applyNumberFormat="1" applyFont="1" applyFill="1" applyBorder="1" applyAlignment="1">
      <alignment horizontal="center" vertical="center"/>
    </xf>
    <xf numFmtId="181" fontId="6" fillId="4" borderId="26" xfId="0" applyNumberFormat="1" applyFont="1" applyFill="1" applyBorder="1" applyAlignment="1">
      <alignment horizontal="center" vertical="center" wrapText="1"/>
    </xf>
    <xf numFmtId="0" fontId="0" fillId="0" borderId="0" xfId="0" applyProtection="1">
      <alignment vertical="center"/>
      <protection locked="0"/>
    </xf>
    <xf numFmtId="0" fontId="0" fillId="0" borderId="0" xfId="0" applyAlignment="1">
      <alignment horizontal="left" vertical="center"/>
    </xf>
    <xf numFmtId="181" fontId="6" fillId="4" borderId="14" xfId="0" applyNumberFormat="1" applyFont="1" applyFill="1" applyBorder="1">
      <alignment vertical="center"/>
    </xf>
    <xf numFmtId="0" fontId="0" fillId="0" borderId="0" xfId="0" applyFill="1" applyProtection="1">
      <alignment vertical="center"/>
      <protection locked="0"/>
    </xf>
    <xf numFmtId="0" fontId="12" fillId="0" borderId="0" xfId="0" applyFont="1">
      <alignment vertical="center"/>
    </xf>
    <xf numFmtId="0" fontId="0" fillId="0" borderId="0" xfId="0" applyAlignment="1">
      <alignment horizontal="center" vertical="center"/>
    </xf>
    <xf numFmtId="0" fontId="0" fillId="0" borderId="0" xfId="0" applyAlignment="1">
      <alignment vertical="center"/>
    </xf>
    <xf numFmtId="0" fontId="0" fillId="0" borderId="0" xfId="0" applyAlignment="1">
      <alignment vertical="top"/>
    </xf>
    <xf numFmtId="0" fontId="0" fillId="0" borderId="0" xfId="0" applyFill="1" applyAlignment="1">
      <alignment horizontal="center" vertical="center"/>
    </xf>
    <xf numFmtId="0" fontId="14" fillId="0" borderId="0" xfId="0" applyFont="1" applyFill="1" applyAlignment="1">
      <alignment horizontal="right" vertical="top"/>
    </xf>
    <xf numFmtId="0" fontId="0" fillId="0" borderId="0" xfId="0" applyProtection="1">
      <alignment vertical="center"/>
    </xf>
    <xf numFmtId="176" fontId="0" fillId="0" borderId="0" xfId="0" applyNumberFormat="1" applyFill="1" applyBorder="1" applyProtection="1">
      <alignment vertical="center"/>
    </xf>
    <xf numFmtId="0" fontId="0" fillId="0" borderId="0" xfId="0" applyFill="1" applyProtection="1">
      <alignment vertical="center"/>
    </xf>
    <xf numFmtId="0" fontId="3" fillId="0" borderId="0" xfId="0" applyFont="1" applyFill="1" applyProtection="1">
      <alignment vertical="center"/>
    </xf>
    <xf numFmtId="182" fontId="0" fillId="0" borderId="0" xfId="0" applyNumberFormat="1" applyFill="1" applyProtection="1">
      <alignment vertical="center"/>
    </xf>
    <xf numFmtId="0" fontId="0" fillId="0" borderId="0" xfId="0" applyBorder="1" applyProtection="1">
      <alignment vertical="center"/>
    </xf>
    <xf numFmtId="0" fontId="0" fillId="0" borderId="0" xfId="0" applyFill="1" applyAlignment="1" applyProtection="1">
      <alignment horizontal="right" vertical="center"/>
    </xf>
    <xf numFmtId="0" fontId="0" fillId="0" borderId="0" xfId="0" applyAlignment="1" applyProtection="1">
      <alignment vertical="center" wrapText="1"/>
    </xf>
    <xf numFmtId="0" fontId="3" fillId="0" borderId="0" xfId="0" applyFont="1" applyBorder="1" applyAlignment="1" applyProtection="1">
      <alignment vertical="center"/>
    </xf>
    <xf numFmtId="176" fontId="0" fillId="0" borderId="7" xfId="0" applyNumberFormat="1" applyFill="1" applyBorder="1" applyProtection="1">
      <alignment vertical="center"/>
    </xf>
    <xf numFmtId="0" fontId="9" fillId="0" borderId="0" xfId="0" applyFont="1" applyProtection="1">
      <alignment vertical="center"/>
    </xf>
    <xf numFmtId="0" fontId="10" fillId="0" borderId="0" xfId="0" applyFont="1" applyProtection="1">
      <alignment vertical="center"/>
    </xf>
    <xf numFmtId="0" fontId="10" fillId="0" borderId="0" xfId="0" applyFont="1" applyBorder="1" applyProtection="1">
      <alignment vertical="center"/>
    </xf>
    <xf numFmtId="0" fontId="10" fillId="0" borderId="0" xfId="0" applyFont="1" applyBorder="1" applyAlignment="1" applyProtection="1">
      <alignment vertical="center"/>
    </xf>
    <xf numFmtId="0" fontId="11" fillId="0" borderId="0" xfId="0" applyFont="1" applyFill="1" applyAlignment="1" applyProtection="1">
      <alignment horizontal="right" vertical="center"/>
    </xf>
    <xf numFmtId="0" fontId="10" fillId="0" borderId="0" xfId="0" applyFont="1" applyFill="1" applyAlignment="1" applyProtection="1">
      <alignment horizontal="left" vertical="center"/>
    </xf>
    <xf numFmtId="0" fontId="10" fillId="0" borderId="0" xfId="0" applyFont="1" applyAlignment="1" applyProtection="1">
      <alignment horizontal="right" vertical="center"/>
    </xf>
    <xf numFmtId="0" fontId="11" fillId="0" borderId="0" xfId="0" applyFont="1" applyFill="1" applyBorder="1" applyProtection="1">
      <alignment vertical="center"/>
    </xf>
    <xf numFmtId="177" fontId="10" fillId="0" borderId="0" xfId="0" applyNumberFormat="1" applyFont="1" applyFill="1" applyBorder="1" applyProtection="1">
      <alignment vertical="center"/>
    </xf>
    <xf numFmtId="177" fontId="10" fillId="0" borderId="0" xfId="0" applyNumberFormat="1" applyFont="1" applyFill="1" applyBorder="1" applyAlignment="1" applyProtection="1">
      <alignment horizontal="right" vertical="center"/>
    </xf>
    <xf numFmtId="177" fontId="10" fillId="0" borderId="0" xfId="0" applyNumberFormat="1" applyFont="1" applyBorder="1" applyProtection="1">
      <alignment vertical="center"/>
    </xf>
    <xf numFmtId="177" fontId="10" fillId="0" borderId="0" xfId="0" applyNumberFormat="1" applyFont="1" applyBorder="1" applyAlignment="1" applyProtection="1">
      <alignment horizontal="right" vertical="center"/>
    </xf>
    <xf numFmtId="0" fontId="10" fillId="0" borderId="0" xfId="0" applyFont="1" applyFill="1" applyProtection="1">
      <alignment vertical="center"/>
    </xf>
    <xf numFmtId="0" fontId="10" fillId="0" borderId="27" xfId="0" applyFont="1" applyFill="1" applyBorder="1" applyProtection="1">
      <alignment vertical="center"/>
    </xf>
    <xf numFmtId="0" fontId="9" fillId="0" borderId="0" xfId="0" applyFont="1" applyFill="1" applyProtection="1">
      <alignment vertical="center"/>
    </xf>
    <xf numFmtId="0" fontId="15" fillId="0" borderId="0" xfId="0" applyFont="1" applyProtection="1">
      <alignment vertical="center"/>
    </xf>
    <xf numFmtId="0" fontId="16" fillId="0" borderId="1" xfId="0" applyFont="1" applyFill="1" applyBorder="1" applyProtection="1">
      <alignment vertical="center"/>
    </xf>
    <xf numFmtId="177" fontId="16" fillId="0" borderId="1" xfId="0" applyNumberFormat="1" applyFont="1" applyFill="1" applyBorder="1" applyProtection="1">
      <alignment vertical="center"/>
    </xf>
    <xf numFmtId="38" fontId="16" fillId="0" borderId="1" xfId="1" applyNumberFormat="1" applyFont="1" applyFill="1" applyBorder="1" applyProtection="1">
      <alignment vertical="center"/>
    </xf>
    <xf numFmtId="0" fontId="16" fillId="0" borderId="2" xfId="0" applyFont="1" applyFill="1" applyBorder="1" applyAlignment="1" applyProtection="1">
      <alignment vertical="center"/>
    </xf>
    <xf numFmtId="0" fontId="16" fillId="0" borderId="30" xfId="0" applyFont="1" applyFill="1" applyBorder="1" applyProtection="1">
      <alignment vertical="center"/>
    </xf>
    <xf numFmtId="0" fontId="16" fillId="2" borderId="29" xfId="0" applyFont="1" applyFill="1" applyBorder="1" applyProtection="1">
      <alignment vertical="center"/>
      <protection locked="0"/>
    </xf>
    <xf numFmtId="38" fontId="16" fillId="0" borderId="28" xfId="1" applyNumberFormat="1" applyFont="1" applyFill="1" applyBorder="1" applyAlignment="1" applyProtection="1">
      <alignment horizontal="right" vertical="center"/>
    </xf>
    <xf numFmtId="0" fontId="15" fillId="0" borderId="23" xfId="0" applyFont="1" applyFill="1" applyBorder="1" applyAlignment="1" applyProtection="1">
      <alignment vertical="center"/>
    </xf>
    <xf numFmtId="38" fontId="15" fillId="0" borderId="23" xfId="1" applyNumberFormat="1" applyFont="1" applyFill="1" applyBorder="1" applyProtection="1">
      <alignment vertical="center"/>
    </xf>
    <xf numFmtId="0" fontId="16" fillId="0" borderId="0" xfId="0" applyFont="1" applyFill="1" applyAlignment="1" applyProtection="1">
      <alignment horizontal="right" vertical="center"/>
    </xf>
    <xf numFmtId="0" fontId="17" fillId="0" borderId="0" xfId="0" applyFont="1" applyProtection="1">
      <alignment vertical="center"/>
    </xf>
    <xf numFmtId="0" fontId="18" fillId="0" borderId="0" xfId="0" applyFont="1" applyProtection="1">
      <alignment vertical="center"/>
    </xf>
    <xf numFmtId="0" fontId="19" fillId="0" borderId="0" xfId="2" applyFont="1" applyProtection="1">
      <alignment vertical="center"/>
    </xf>
    <xf numFmtId="176" fontId="20" fillId="11" borderId="2" xfId="0" applyNumberFormat="1" applyFont="1" applyFill="1" applyBorder="1" applyAlignment="1" applyProtection="1">
      <alignment horizontal="left" vertical="center"/>
    </xf>
    <xf numFmtId="0" fontId="18" fillId="11" borderId="18" xfId="0" applyFont="1" applyFill="1" applyBorder="1" applyProtection="1">
      <alignment vertical="center"/>
    </xf>
    <xf numFmtId="0" fontId="18" fillId="11" borderId="17" xfId="0" applyFont="1" applyFill="1" applyBorder="1" applyProtection="1">
      <alignment vertical="center"/>
    </xf>
    <xf numFmtId="0" fontId="18" fillId="0" borderId="0" xfId="0" applyFont="1" applyFill="1" applyBorder="1" applyProtection="1">
      <alignment vertical="center"/>
    </xf>
    <xf numFmtId="176" fontId="18" fillId="2" borderId="1" xfId="0" applyNumberFormat="1" applyFont="1" applyFill="1" applyBorder="1" applyProtection="1">
      <alignment vertical="center"/>
    </xf>
    <xf numFmtId="0" fontId="18" fillId="0" borderId="3" xfId="0" applyFont="1" applyBorder="1" applyProtection="1">
      <alignment vertical="center"/>
    </xf>
    <xf numFmtId="0" fontId="18" fillId="0" borderId="4" xfId="0" applyFont="1" applyBorder="1" applyProtection="1">
      <alignment vertical="center"/>
    </xf>
    <xf numFmtId="0" fontId="18" fillId="0" borderId="5" xfId="0" applyFont="1" applyBorder="1" applyProtection="1">
      <alignment vertical="center"/>
    </xf>
    <xf numFmtId="176" fontId="18" fillId="3" borderId="1" xfId="0" applyNumberFormat="1" applyFont="1" applyFill="1" applyBorder="1" applyProtection="1">
      <alignment vertical="center"/>
    </xf>
    <xf numFmtId="0" fontId="18" fillId="0" borderId="6" xfId="0" applyFont="1" applyBorder="1" applyProtection="1">
      <alignment vertical="center"/>
    </xf>
    <xf numFmtId="0" fontId="18" fillId="0" borderId="31" xfId="0" applyFont="1" applyBorder="1" applyProtection="1">
      <alignment vertical="center"/>
    </xf>
    <xf numFmtId="0" fontId="18" fillId="0" borderId="32" xfId="0" applyFont="1" applyBorder="1" applyProtection="1">
      <alignment vertical="center"/>
    </xf>
    <xf numFmtId="0" fontId="21" fillId="0" borderId="0" xfId="2" applyFont="1" applyProtection="1">
      <alignment vertical="center"/>
    </xf>
    <xf numFmtId="0" fontId="20" fillId="9" borderId="1" xfId="0" applyFont="1" applyFill="1" applyBorder="1" applyAlignment="1" applyProtection="1">
      <alignment vertical="center"/>
    </xf>
    <xf numFmtId="176" fontId="18" fillId="0" borderId="0" xfId="0" applyNumberFormat="1" applyFont="1" applyBorder="1" applyAlignment="1" applyProtection="1">
      <alignment horizontal="right" vertical="center"/>
    </xf>
    <xf numFmtId="176" fontId="20" fillId="0" borderId="0" xfId="0" applyNumberFormat="1" applyFont="1" applyFill="1" applyBorder="1" applyAlignment="1" applyProtection="1">
      <alignment horizontal="left" vertical="center"/>
    </xf>
    <xf numFmtId="176" fontId="18" fillId="0" borderId="0" xfId="0" applyNumberFormat="1" applyFont="1" applyFill="1" applyBorder="1" applyProtection="1">
      <alignment vertical="center"/>
    </xf>
    <xf numFmtId="0" fontId="18" fillId="0" borderId="0" xfId="0" applyFont="1" applyAlignment="1" applyProtection="1">
      <alignment horizontal="right" vertical="center"/>
    </xf>
    <xf numFmtId="177" fontId="20" fillId="9" borderId="1" xfId="0" applyNumberFormat="1" applyFont="1" applyFill="1" applyBorder="1" applyAlignment="1" applyProtection="1">
      <alignment horizontal="right" vertical="center"/>
    </xf>
    <xf numFmtId="0" fontId="20" fillId="9" borderId="3" xfId="0" applyFont="1" applyFill="1" applyBorder="1" applyProtection="1">
      <alignment vertical="center"/>
    </xf>
    <xf numFmtId="0" fontId="20" fillId="12" borderId="33" xfId="0" applyFont="1" applyFill="1" applyBorder="1" applyProtection="1">
      <alignment vertical="center"/>
    </xf>
    <xf numFmtId="0" fontId="20" fillId="9" borderId="5" xfId="0" applyFont="1" applyFill="1" applyBorder="1" applyProtection="1">
      <alignment vertical="center"/>
    </xf>
    <xf numFmtId="0" fontId="20" fillId="9" borderId="1" xfId="0" applyFont="1" applyFill="1" applyBorder="1" applyAlignment="1" applyProtection="1">
      <alignment vertical="center" wrapText="1"/>
    </xf>
    <xf numFmtId="0" fontId="20" fillId="9" borderId="1" xfId="0" applyFont="1" applyFill="1" applyBorder="1" applyProtection="1">
      <alignment vertical="center"/>
    </xf>
    <xf numFmtId="0" fontId="18" fillId="3" borderId="3" xfId="0" applyFont="1" applyFill="1" applyBorder="1" applyProtection="1">
      <alignment vertical="center"/>
      <protection locked="0"/>
    </xf>
    <xf numFmtId="0" fontId="18" fillId="2" borderId="34" xfId="0" applyFont="1" applyFill="1" applyBorder="1" applyProtection="1">
      <alignment vertical="center"/>
      <protection locked="0"/>
    </xf>
    <xf numFmtId="0" fontId="18" fillId="3" borderId="5" xfId="0" applyFont="1" applyFill="1" applyBorder="1" applyProtection="1">
      <alignment vertical="center"/>
      <protection locked="0"/>
    </xf>
    <xf numFmtId="0" fontId="18" fillId="3" borderId="1" xfId="0" applyFont="1" applyFill="1" applyBorder="1" applyProtection="1">
      <alignment vertical="center"/>
      <protection locked="0"/>
    </xf>
    <xf numFmtId="0" fontId="18" fillId="2" borderId="3" xfId="0" applyFont="1" applyFill="1" applyBorder="1" applyProtection="1">
      <alignment vertical="center"/>
      <protection locked="0"/>
    </xf>
    <xf numFmtId="176" fontId="20" fillId="9" borderId="5" xfId="0" applyNumberFormat="1" applyFont="1" applyFill="1" applyBorder="1" applyProtection="1">
      <alignment vertical="center"/>
    </xf>
    <xf numFmtId="176" fontId="20" fillId="9" borderId="1" xfId="0" applyNumberFormat="1" applyFont="1" applyFill="1" applyBorder="1" applyProtection="1">
      <alignment vertical="center"/>
    </xf>
    <xf numFmtId="176" fontId="18" fillId="3" borderId="1" xfId="0" applyNumberFormat="1" applyFont="1" applyFill="1" applyBorder="1" applyProtection="1">
      <alignment vertical="center"/>
      <protection locked="0"/>
    </xf>
    <xf numFmtId="0" fontId="18" fillId="2" borderId="35" xfId="0" applyFont="1" applyFill="1" applyBorder="1" applyProtection="1">
      <alignment vertical="center"/>
      <protection locked="0"/>
    </xf>
    <xf numFmtId="0" fontId="18" fillId="0" borderId="0" xfId="0" applyFont="1" applyBorder="1" applyProtection="1">
      <alignment vertical="center"/>
    </xf>
    <xf numFmtId="176" fontId="18" fillId="0" borderId="0" xfId="0" applyNumberFormat="1" applyFont="1" applyBorder="1" applyProtection="1">
      <alignment vertical="center"/>
    </xf>
    <xf numFmtId="0" fontId="22" fillId="3" borderId="1" xfId="0" applyFont="1" applyFill="1" applyBorder="1" applyProtection="1">
      <alignment vertical="center"/>
      <protection locked="0"/>
    </xf>
    <xf numFmtId="0" fontId="18" fillId="0" borderId="0" xfId="0" applyFont="1" applyBorder="1" applyAlignment="1" applyProtection="1">
      <alignment vertical="center"/>
    </xf>
    <xf numFmtId="0" fontId="23" fillId="0" borderId="0" xfId="0" applyFont="1" applyFill="1" applyAlignment="1" applyProtection="1">
      <alignment horizontal="left" vertical="center"/>
    </xf>
    <xf numFmtId="0" fontId="18" fillId="0" borderId="0" xfId="0" applyFont="1" applyFill="1" applyAlignment="1" applyProtection="1">
      <alignment horizontal="left" vertical="center"/>
    </xf>
    <xf numFmtId="0" fontId="18" fillId="0" borderId="0" xfId="0" applyFont="1" applyFill="1" applyProtection="1">
      <alignment vertical="center"/>
    </xf>
    <xf numFmtId="177" fontId="18" fillId="0" borderId="0" xfId="0" applyNumberFormat="1" applyFont="1" applyBorder="1" applyAlignment="1" applyProtection="1">
      <alignment horizontal="right" vertical="center"/>
    </xf>
    <xf numFmtId="0" fontId="18" fillId="0" borderId="0" xfId="0" applyFont="1" applyFill="1" applyBorder="1" applyAlignment="1" applyProtection="1">
      <alignment horizontal="right" vertical="center"/>
    </xf>
    <xf numFmtId="0" fontId="18" fillId="0" borderId="18" xfId="0" applyFont="1" applyBorder="1" applyProtection="1">
      <alignment vertical="center"/>
    </xf>
    <xf numFmtId="176" fontId="18" fillId="0" borderId="17" xfId="0" applyNumberFormat="1" applyFont="1" applyBorder="1" applyProtection="1">
      <alignment vertical="center"/>
    </xf>
    <xf numFmtId="0" fontId="22" fillId="0" borderId="0" xfId="0" applyFont="1" applyFill="1" applyBorder="1" applyProtection="1">
      <alignment vertical="center"/>
    </xf>
    <xf numFmtId="176" fontId="22" fillId="0" borderId="0" xfId="0" applyNumberFormat="1" applyFont="1" applyFill="1" applyBorder="1" applyProtection="1">
      <alignment vertical="center"/>
    </xf>
    <xf numFmtId="0" fontId="22" fillId="0" borderId="0" xfId="0" applyFont="1" applyProtection="1">
      <alignment vertical="center"/>
    </xf>
    <xf numFmtId="0" fontId="20" fillId="9" borderId="4" xfId="0" applyFont="1" applyFill="1" applyBorder="1" applyProtection="1">
      <alignment vertical="center"/>
    </xf>
    <xf numFmtId="0" fontId="20" fillId="9" borderId="1" xfId="0" applyFont="1" applyFill="1" applyBorder="1" applyAlignment="1" applyProtection="1">
      <alignment horizontal="right" vertical="center"/>
    </xf>
    <xf numFmtId="0" fontId="18" fillId="0" borderId="0" xfId="0" applyFont="1" applyBorder="1" applyAlignment="1" applyProtection="1">
      <alignment horizontal="right" vertical="center"/>
    </xf>
    <xf numFmtId="0" fontId="18" fillId="10" borderId="1" xfId="0" applyFont="1" applyFill="1" applyBorder="1" applyProtection="1">
      <alignment vertical="center"/>
      <protection locked="0"/>
    </xf>
    <xf numFmtId="0" fontId="22" fillId="0" borderId="0" xfId="0" applyFont="1" applyAlignment="1" applyProtection="1">
      <alignment vertical="center"/>
    </xf>
    <xf numFmtId="0" fontId="18" fillId="0" borderId="0" xfId="0" applyFont="1" applyAlignment="1" applyProtection="1">
      <alignment vertical="center" wrapText="1"/>
    </xf>
    <xf numFmtId="0" fontId="24" fillId="24" borderId="46" xfId="0" applyFont="1" applyFill="1" applyBorder="1" applyAlignment="1">
      <alignment horizontal="justify" vertical="center" wrapText="1" readingOrder="1"/>
    </xf>
    <xf numFmtId="0" fontId="25" fillId="25" borderId="47" xfId="0" applyFont="1" applyFill="1" applyBorder="1" applyAlignment="1">
      <alignment horizontal="justify" vertical="center" wrapText="1" readingOrder="1"/>
    </xf>
    <xf numFmtId="0" fontId="25" fillId="26" borderId="48" xfId="0" applyFont="1" applyFill="1" applyBorder="1" applyAlignment="1">
      <alignment horizontal="justify" vertical="center" wrapText="1" readingOrder="1"/>
    </xf>
    <xf numFmtId="0" fontId="25" fillId="26" borderId="49" xfId="0" applyFont="1" applyFill="1" applyBorder="1" applyAlignment="1">
      <alignment horizontal="justify" vertical="center" wrapText="1" readingOrder="1"/>
    </xf>
    <xf numFmtId="0" fontId="25" fillId="25" borderId="48" xfId="0" applyFont="1" applyFill="1" applyBorder="1" applyAlignment="1">
      <alignment horizontal="justify" vertical="center" wrapText="1" readingOrder="1"/>
    </xf>
    <xf numFmtId="0" fontId="25" fillId="25" borderId="65" xfId="0" applyFont="1" applyFill="1" applyBorder="1" applyAlignment="1">
      <alignment horizontal="justify" vertical="center" wrapText="1" readingOrder="1"/>
    </xf>
    <xf numFmtId="0" fontId="25" fillId="25" borderId="49" xfId="0" applyFont="1" applyFill="1" applyBorder="1" applyAlignment="1">
      <alignment horizontal="justify" vertical="center" wrapText="1" readingOrder="1"/>
    </xf>
    <xf numFmtId="0" fontId="17" fillId="27" borderId="0" xfId="0" applyFont="1" applyFill="1">
      <alignment vertical="center"/>
    </xf>
    <xf numFmtId="0" fontId="18" fillId="27" borderId="0" xfId="0" applyFont="1" applyFill="1" applyAlignment="1">
      <alignment vertical="center"/>
    </xf>
    <xf numFmtId="0" fontId="18" fillId="27" borderId="0" xfId="0" applyFont="1" applyFill="1" applyAlignment="1">
      <alignment horizontal="center" vertical="center"/>
    </xf>
    <xf numFmtId="0" fontId="18" fillId="0" borderId="0" xfId="0" applyFont="1">
      <alignment vertical="center"/>
    </xf>
    <xf numFmtId="0" fontId="18" fillId="0" borderId="0" xfId="0" applyFont="1" applyFill="1" applyAlignment="1">
      <alignment vertical="center"/>
    </xf>
    <xf numFmtId="0" fontId="18" fillId="0" borderId="0" xfId="0" applyFont="1" applyAlignment="1">
      <alignment vertical="center"/>
    </xf>
    <xf numFmtId="0" fontId="18" fillId="0" borderId="0" xfId="0" applyFont="1" applyAlignment="1">
      <alignment horizontal="center" vertical="center"/>
    </xf>
    <xf numFmtId="0" fontId="18" fillId="25" borderId="49" xfId="0" applyFont="1" applyFill="1" applyBorder="1" applyAlignment="1">
      <alignment horizontal="justify" vertical="top" wrapText="1"/>
    </xf>
    <xf numFmtId="0" fontId="17" fillId="15" borderId="0" xfId="0" applyFont="1" applyFill="1">
      <alignment vertical="center"/>
    </xf>
    <xf numFmtId="0" fontId="18" fillId="15" borderId="0" xfId="0" applyFont="1" applyFill="1" applyAlignment="1">
      <alignment vertical="center"/>
    </xf>
    <xf numFmtId="0" fontId="18" fillId="15" borderId="0" xfId="0" applyFont="1" applyFill="1" applyAlignment="1">
      <alignment horizontal="center" vertical="center"/>
    </xf>
    <xf numFmtId="0" fontId="26" fillId="0" borderId="0" xfId="0" applyFont="1" applyAlignment="1">
      <alignment horizontal="left" vertical="center" readingOrder="1"/>
    </xf>
    <xf numFmtId="0" fontId="26" fillId="0" borderId="0" xfId="0" applyFont="1" applyAlignment="1">
      <alignment horizontal="center" vertical="center" readingOrder="1"/>
    </xf>
    <xf numFmtId="0" fontId="15" fillId="0" borderId="0" xfId="0" applyFont="1" applyAlignment="1">
      <alignment vertical="center"/>
    </xf>
    <xf numFmtId="0" fontId="27" fillId="20" borderId="14" xfId="0" applyFont="1" applyFill="1" applyBorder="1" applyAlignment="1">
      <alignment vertical="center"/>
    </xf>
    <xf numFmtId="0" fontId="18" fillId="21" borderId="14" xfId="0" applyFont="1" applyFill="1" applyBorder="1" applyAlignment="1">
      <alignment vertical="center"/>
    </xf>
    <xf numFmtId="0" fontId="18" fillId="23" borderId="14" xfId="0" applyFont="1" applyFill="1" applyBorder="1" applyAlignment="1">
      <alignment vertical="center"/>
    </xf>
    <xf numFmtId="0" fontId="28" fillId="0" borderId="0" xfId="0" applyFont="1" applyAlignment="1">
      <alignment horizontal="right" vertical="top"/>
    </xf>
    <xf numFmtId="0" fontId="17" fillId="13" borderId="0" xfId="0" applyFont="1" applyFill="1">
      <alignment vertical="center"/>
    </xf>
    <xf numFmtId="0" fontId="18" fillId="13" borderId="0" xfId="0" applyFont="1" applyFill="1" applyAlignment="1">
      <alignment vertical="center"/>
    </xf>
    <xf numFmtId="0" fontId="18" fillId="13" borderId="0" xfId="0" applyFont="1" applyFill="1" applyAlignment="1">
      <alignment horizontal="center" vertical="center"/>
    </xf>
    <xf numFmtId="0" fontId="18" fillId="0" borderId="0" xfId="0" applyFont="1" applyFill="1" applyAlignment="1">
      <alignment horizontal="center" vertical="center"/>
    </xf>
    <xf numFmtId="0" fontId="26" fillId="0" borderId="0" xfId="0" applyFont="1" applyFill="1" applyAlignment="1">
      <alignment horizontal="left" vertical="center" readingOrder="1"/>
    </xf>
    <xf numFmtId="0" fontId="26" fillId="0" borderId="0" xfId="0" applyFont="1" applyFill="1" applyAlignment="1">
      <alignment horizontal="center" vertical="center" readingOrder="1"/>
    </xf>
    <xf numFmtId="0" fontId="15" fillId="0" borderId="0" xfId="0" applyFont="1" applyFill="1" applyAlignment="1">
      <alignment vertical="center"/>
    </xf>
    <xf numFmtId="0" fontId="27" fillId="16" borderId="38" xfId="0" applyFont="1" applyFill="1" applyBorder="1" applyAlignment="1">
      <alignment vertical="center"/>
    </xf>
    <xf numFmtId="0" fontId="27" fillId="16" borderId="36" xfId="0" applyFont="1" applyFill="1" applyBorder="1" applyAlignment="1">
      <alignment horizontal="center" vertical="center"/>
    </xf>
    <xf numFmtId="0" fontId="18" fillId="17" borderId="40" xfId="0" applyFont="1" applyFill="1" applyBorder="1" applyAlignment="1">
      <alignment vertical="center"/>
    </xf>
    <xf numFmtId="0" fontId="18" fillId="17" borderId="14" xfId="0" applyFont="1" applyFill="1" applyBorder="1" applyAlignment="1">
      <alignment horizontal="left" vertical="center"/>
    </xf>
    <xf numFmtId="0" fontId="18" fillId="17" borderId="14" xfId="0" applyFont="1" applyFill="1" applyBorder="1" applyAlignment="1">
      <alignment horizontal="right" vertical="center"/>
    </xf>
    <xf numFmtId="0" fontId="18" fillId="17" borderId="39" xfId="0" applyFont="1" applyFill="1" applyBorder="1" applyAlignment="1">
      <alignment horizontal="left" vertical="center"/>
    </xf>
    <xf numFmtId="0" fontId="18" fillId="18" borderId="41" xfId="0" applyFont="1" applyFill="1" applyBorder="1" applyAlignment="1">
      <alignment vertical="center"/>
    </xf>
    <xf numFmtId="0" fontId="18" fillId="18" borderId="14" xfId="0" applyFont="1" applyFill="1" applyBorder="1" applyAlignment="1">
      <alignment horizontal="left" vertical="center"/>
    </xf>
    <xf numFmtId="0" fontId="18" fillId="18" borderId="14" xfId="0" applyFont="1" applyFill="1" applyBorder="1" applyAlignment="1">
      <alignment horizontal="right" vertical="center"/>
    </xf>
    <xf numFmtId="0" fontId="18" fillId="18" borderId="21" xfId="0" applyFont="1" applyFill="1" applyBorder="1" applyAlignment="1">
      <alignment horizontal="left" vertical="center"/>
    </xf>
    <xf numFmtId="0" fontId="18" fillId="17" borderId="20" xfId="0" applyFont="1" applyFill="1" applyBorder="1" applyAlignment="1">
      <alignment vertical="center"/>
    </xf>
    <xf numFmtId="0" fontId="18" fillId="17" borderId="15" xfId="0" applyFont="1" applyFill="1" applyBorder="1" applyAlignment="1">
      <alignment horizontal="left" vertical="center"/>
    </xf>
    <xf numFmtId="0" fontId="18" fillId="17" borderId="15" xfId="0" applyFont="1" applyFill="1" applyBorder="1" applyAlignment="1">
      <alignment horizontal="right" vertical="center"/>
    </xf>
    <xf numFmtId="0" fontId="18" fillId="17" borderId="26" xfId="0" applyFont="1" applyFill="1" applyBorder="1" applyAlignment="1">
      <alignment horizontal="left" vertical="center"/>
    </xf>
    <xf numFmtId="0" fontId="27" fillId="19" borderId="42" xfId="0" applyFont="1" applyFill="1" applyBorder="1" applyAlignment="1">
      <alignment horizontal="center" vertical="center"/>
    </xf>
    <xf numFmtId="0" fontId="18" fillId="17" borderId="22" xfId="0" applyFont="1" applyFill="1" applyBorder="1" applyAlignment="1">
      <alignment vertical="center"/>
    </xf>
    <xf numFmtId="0" fontId="18" fillId="18" borderId="22" xfId="0" applyFont="1" applyFill="1" applyBorder="1" applyAlignment="1">
      <alignment vertical="center"/>
    </xf>
    <xf numFmtId="0" fontId="17" fillId="14" borderId="0" xfId="0" applyFont="1" applyFill="1">
      <alignment vertical="center"/>
    </xf>
    <xf numFmtId="0" fontId="18" fillId="14" borderId="0" xfId="0" applyFont="1" applyFill="1" applyAlignment="1">
      <alignment vertical="center"/>
    </xf>
    <xf numFmtId="0" fontId="18" fillId="14" borderId="0" xfId="0" applyFont="1" applyFill="1" applyAlignment="1">
      <alignment horizontal="center" vertical="center"/>
    </xf>
    <xf numFmtId="0" fontId="18" fillId="0" borderId="0" xfId="0" applyFont="1" applyAlignment="1">
      <alignment vertical="top"/>
    </xf>
    <xf numFmtId="0" fontId="18" fillId="0" borderId="0" xfId="0" applyFont="1" applyAlignment="1">
      <alignment horizontal="center" vertical="top"/>
    </xf>
    <xf numFmtId="0" fontId="28" fillId="0" borderId="0" xfId="0" applyFont="1" applyAlignment="1">
      <alignment horizontal="right" vertical="center"/>
    </xf>
    <xf numFmtId="0" fontId="18" fillId="0" borderId="0" xfId="0" applyFont="1" applyAlignment="1">
      <alignment horizontal="center" vertical="center" wrapText="1"/>
    </xf>
    <xf numFmtId="0" fontId="23" fillId="0" borderId="0" xfId="0" applyFont="1" applyFill="1" applyProtection="1">
      <alignment vertical="center"/>
    </xf>
    <xf numFmtId="0" fontId="18" fillId="3" borderId="1" xfId="0" applyFont="1" applyFill="1" applyBorder="1" applyProtection="1">
      <alignment vertical="center"/>
    </xf>
    <xf numFmtId="0" fontId="2" fillId="3" borderId="1" xfId="0" applyFont="1" applyFill="1" applyBorder="1" applyProtection="1">
      <alignment vertical="center"/>
      <protection locked="0"/>
    </xf>
    <xf numFmtId="0" fontId="5" fillId="9" borderId="1" xfId="0" applyFont="1" applyFill="1" applyBorder="1" applyProtection="1">
      <alignment vertical="center"/>
    </xf>
    <xf numFmtId="0" fontId="0" fillId="0" borderId="0" xfId="0" applyProtection="1">
      <alignment vertical="center"/>
    </xf>
    <xf numFmtId="0" fontId="0" fillId="0" borderId="0" xfId="0" applyAlignment="1" applyProtection="1">
      <alignment horizontal="right" vertical="center"/>
    </xf>
    <xf numFmtId="0" fontId="0" fillId="0" borderId="0" xfId="0" applyFill="1" applyProtection="1">
      <alignment vertical="center"/>
    </xf>
    <xf numFmtId="182" fontId="0" fillId="0" borderId="0" xfId="0" applyNumberFormat="1" applyFill="1" applyProtection="1">
      <alignment vertical="center"/>
    </xf>
    <xf numFmtId="0" fontId="18" fillId="0" borderId="58" xfId="0" applyFont="1" applyBorder="1" applyProtection="1">
      <alignment vertical="center"/>
    </xf>
    <xf numFmtId="0" fontId="18" fillId="0" borderId="27" xfId="0" applyFont="1" applyBorder="1" applyProtection="1">
      <alignment vertical="center"/>
    </xf>
    <xf numFmtId="0" fontId="18" fillId="0" borderId="59" xfId="0" applyFont="1" applyFill="1" applyBorder="1" applyProtection="1">
      <alignment vertical="center"/>
    </xf>
    <xf numFmtId="0" fontId="18" fillId="0" borderId="60" xfId="0" applyFont="1" applyBorder="1" applyProtection="1">
      <alignment vertical="center"/>
    </xf>
    <xf numFmtId="0" fontId="18" fillId="0" borderId="61" xfId="0" applyFont="1" applyFill="1" applyBorder="1" applyProtection="1">
      <alignment vertical="center"/>
    </xf>
    <xf numFmtId="0" fontId="22" fillId="0" borderId="0" xfId="0" applyFont="1" applyBorder="1" applyAlignment="1" applyProtection="1">
      <alignment vertical="center"/>
    </xf>
    <xf numFmtId="0" fontId="18" fillId="0" borderId="62" xfId="0" applyFont="1" applyBorder="1" applyProtection="1">
      <alignment vertical="center"/>
    </xf>
    <xf numFmtId="0" fontId="18" fillId="0" borderId="63" xfId="0" applyFont="1" applyBorder="1" applyProtection="1">
      <alignment vertical="center"/>
    </xf>
    <xf numFmtId="0" fontId="18" fillId="0" borderId="64" xfId="0" applyFont="1" applyFill="1" applyBorder="1" applyProtection="1">
      <alignment vertical="center"/>
    </xf>
    <xf numFmtId="0" fontId="23" fillId="0" borderId="0" xfId="0" applyFont="1" applyBorder="1" applyAlignment="1" applyProtection="1">
      <alignment vertical="center"/>
    </xf>
    <xf numFmtId="0" fontId="20" fillId="9" borderId="30" xfId="0" applyFont="1" applyFill="1" applyBorder="1" applyAlignment="1" applyProtection="1">
      <alignment horizontal="left" vertical="center" wrapText="1"/>
    </xf>
    <xf numFmtId="0" fontId="20" fillId="9" borderId="66" xfId="0" applyFont="1" applyFill="1" applyBorder="1" applyAlignment="1" applyProtection="1">
      <alignment horizontal="left" vertical="center" wrapText="1"/>
    </xf>
    <xf numFmtId="0" fontId="18" fillId="0" borderId="0" xfId="0" applyFont="1" applyAlignment="1" applyProtection="1">
      <alignment horizontal="left" vertical="center" wrapText="1"/>
    </xf>
    <xf numFmtId="0" fontId="20" fillId="9" borderId="30" xfId="0" applyFont="1" applyFill="1" applyBorder="1" applyAlignment="1" applyProtection="1">
      <alignment horizontal="left" vertical="center"/>
    </xf>
    <xf numFmtId="0" fontId="20" fillId="9" borderId="66" xfId="0" applyFont="1" applyFill="1" applyBorder="1" applyAlignment="1" applyProtection="1">
      <alignment horizontal="left" vertical="center"/>
    </xf>
    <xf numFmtId="0" fontId="20" fillId="9" borderId="3" xfId="0" applyFont="1" applyFill="1" applyBorder="1" applyAlignment="1" applyProtection="1">
      <alignment horizontal="left" vertical="center" wrapText="1"/>
    </xf>
    <xf numFmtId="0" fontId="20" fillId="9" borderId="5" xfId="0" applyFont="1" applyFill="1" applyBorder="1" applyAlignment="1" applyProtection="1">
      <alignment horizontal="left" vertical="center" wrapText="1"/>
    </xf>
    <xf numFmtId="0" fontId="20" fillId="9" borderId="2" xfId="0" applyFont="1" applyFill="1" applyBorder="1" applyAlignment="1" applyProtection="1">
      <alignment horizontal="left" vertical="center"/>
    </xf>
    <xf numFmtId="0" fontId="20" fillId="9" borderId="6" xfId="0" applyFont="1" applyFill="1" applyBorder="1" applyAlignment="1" applyProtection="1">
      <alignment horizontal="left" vertical="center"/>
    </xf>
    <xf numFmtId="0" fontId="25" fillId="25" borderId="48" xfId="0" applyFont="1" applyFill="1" applyBorder="1" applyAlignment="1">
      <alignment horizontal="justify" vertical="center" wrapText="1" readingOrder="1"/>
    </xf>
    <xf numFmtId="0" fontId="25" fillId="25" borderId="49" xfId="0" applyFont="1" applyFill="1" applyBorder="1" applyAlignment="1">
      <alignment horizontal="justify" vertical="center" wrapText="1" readingOrder="1"/>
    </xf>
    <xf numFmtId="0" fontId="25" fillId="26" borderId="54" xfId="0" applyFont="1" applyFill="1" applyBorder="1" applyAlignment="1">
      <alignment horizontal="justify" vertical="center" wrapText="1" readingOrder="1"/>
    </xf>
    <xf numFmtId="0" fontId="25" fillId="26" borderId="55" xfId="0" applyFont="1" applyFill="1" applyBorder="1" applyAlignment="1">
      <alignment horizontal="justify" vertical="center" wrapText="1" readingOrder="1"/>
    </xf>
    <xf numFmtId="0" fontId="25" fillId="26" borderId="56" xfId="0" applyFont="1" applyFill="1" applyBorder="1" applyAlignment="1">
      <alignment horizontal="justify" vertical="center" wrapText="1" readingOrder="1"/>
    </xf>
    <xf numFmtId="0" fontId="25" fillId="26" borderId="57" xfId="0" applyFont="1" applyFill="1" applyBorder="1" applyAlignment="1">
      <alignment horizontal="justify" vertical="center" wrapText="1" readingOrder="1"/>
    </xf>
    <xf numFmtId="0" fontId="25" fillId="26" borderId="48" xfId="0" applyFont="1" applyFill="1" applyBorder="1" applyAlignment="1">
      <alignment horizontal="justify" vertical="center" wrapText="1" readingOrder="1"/>
    </xf>
    <xf numFmtId="0" fontId="25" fillId="26" borderId="49" xfId="0" applyFont="1" applyFill="1" applyBorder="1" applyAlignment="1">
      <alignment horizontal="justify" vertical="center" wrapText="1" readingOrder="1"/>
    </xf>
    <xf numFmtId="0" fontId="25" fillId="25" borderId="54" xfId="0" applyFont="1" applyFill="1" applyBorder="1" applyAlignment="1">
      <alignment horizontal="justify" vertical="center" wrapText="1" readingOrder="1"/>
    </xf>
    <xf numFmtId="0" fontId="25" fillId="25" borderId="55" xfId="0" applyFont="1" applyFill="1" applyBorder="1" applyAlignment="1">
      <alignment horizontal="justify" vertical="center" wrapText="1" readingOrder="1"/>
    </xf>
    <xf numFmtId="0" fontId="24" fillId="24" borderId="50" xfId="0" applyFont="1" applyFill="1" applyBorder="1" applyAlignment="1">
      <alignment horizontal="justify" vertical="center" wrapText="1" readingOrder="1"/>
    </xf>
    <xf numFmtId="0" fontId="24" fillId="24" borderId="51" xfId="0" applyFont="1" applyFill="1" applyBorder="1" applyAlignment="1">
      <alignment horizontal="justify" vertical="center" wrapText="1" readingOrder="1"/>
    </xf>
    <xf numFmtId="0" fontId="25" fillId="25" borderId="52" xfId="0" applyFont="1" applyFill="1" applyBorder="1" applyAlignment="1">
      <alignment horizontal="justify" vertical="center" wrapText="1" readingOrder="1"/>
    </xf>
    <xf numFmtId="0" fontId="25" fillId="25" borderId="53" xfId="0" applyFont="1" applyFill="1" applyBorder="1" applyAlignment="1">
      <alignment horizontal="justify" vertical="center" wrapText="1" readingOrder="1"/>
    </xf>
    <xf numFmtId="0" fontId="25" fillId="25" borderId="56" xfId="0" applyFont="1" applyFill="1" applyBorder="1" applyAlignment="1">
      <alignment horizontal="justify" vertical="center" wrapText="1" readingOrder="1"/>
    </xf>
    <xf numFmtId="0" fontId="25" fillId="25" borderId="57" xfId="0" applyFont="1" applyFill="1" applyBorder="1" applyAlignment="1">
      <alignment horizontal="justify" vertical="center" wrapText="1" readingOrder="1"/>
    </xf>
    <xf numFmtId="0" fontId="27" fillId="16" borderId="37" xfId="0" applyFont="1" applyFill="1" applyBorder="1" applyAlignment="1">
      <alignment horizontal="center" vertical="center"/>
    </xf>
    <xf numFmtId="0" fontId="27" fillId="16" borderId="38" xfId="0" applyFont="1" applyFill="1" applyBorder="1" applyAlignment="1">
      <alignment horizontal="center" vertical="center"/>
    </xf>
    <xf numFmtId="0" fontId="27" fillId="16" borderId="15" xfId="0" applyFont="1" applyFill="1" applyBorder="1" applyAlignment="1">
      <alignment horizontal="center" vertical="center"/>
    </xf>
    <xf numFmtId="0" fontId="27" fillId="16" borderId="16" xfId="0" applyFont="1" applyFill="1" applyBorder="1" applyAlignment="1">
      <alignment horizontal="center" vertical="center"/>
    </xf>
    <xf numFmtId="0" fontId="27" fillId="16" borderId="43" xfId="0" applyFont="1" applyFill="1" applyBorder="1" applyAlignment="1">
      <alignment horizontal="left" vertical="center"/>
    </xf>
    <xf numFmtId="0" fontId="27" fillId="16" borderId="44" xfId="0" applyFont="1" applyFill="1" applyBorder="1" applyAlignment="1">
      <alignment horizontal="left" vertical="center"/>
    </xf>
    <xf numFmtId="0" fontId="27" fillId="16" borderId="45" xfId="0" applyFont="1" applyFill="1" applyBorder="1" applyAlignment="1">
      <alignment horizontal="left" vertical="center"/>
    </xf>
    <xf numFmtId="0" fontId="18" fillId="21" borderId="14" xfId="0" applyFont="1" applyFill="1" applyBorder="1" applyAlignment="1">
      <alignment horizontal="left" vertical="center" wrapText="1"/>
    </xf>
    <xf numFmtId="0" fontId="18" fillId="23" borderId="14" xfId="0" applyFont="1" applyFill="1" applyBorder="1" applyAlignment="1">
      <alignment horizontal="left" vertical="top" wrapText="1"/>
    </xf>
    <xf numFmtId="0" fontId="27" fillId="8" borderId="14" xfId="0" applyFont="1" applyFill="1" applyBorder="1" applyAlignment="1">
      <alignment horizontal="center" vertical="center"/>
    </xf>
    <xf numFmtId="0" fontId="27" fillId="20" borderId="14" xfId="0" applyFont="1" applyFill="1" applyBorder="1" applyAlignment="1">
      <alignment horizontal="center" vertical="center"/>
    </xf>
    <xf numFmtId="0" fontId="18" fillId="23" borderId="14" xfId="0" applyFont="1" applyFill="1" applyBorder="1" applyAlignment="1">
      <alignment horizontal="center" vertical="center" wrapText="1"/>
    </xf>
    <xf numFmtId="0" fontId="18" fillId="23" borderId="14" xfId="0" applyFont="1" applyFill="1" applyBorder="1" applyAlignment="1">
      <alignment horizontal="center" vertical="center"/>
    </xf>
    <xf numFmtId="0" fontId="18" fillId="22" borderId="21" xfId="0" applyFont="1" applyFill="1" applyBorder="1" applyAlignment="1">
      <alignment horizontal="center" vertical="center"/>
    </xf>
    <xf numFmtId="0" fontId="18" fillId="22" borderId="22" xfId="0" applyFont="1" applyFill="1" applyBorder="1" applyAlignment="1">
      <alignment horizontal="center" vertical="center"/>
    </xf>
    <xf numFmtId="0" fontId="27" fillId="20" borderId="21" xfId="0" applyFont="1" applyFill="1" applyBorder="1" applyAlignment="1">
      <alignment horizontal="center" vertical="center"/>
    </xf>
    <xf numFmtId="0" fontId="27" fillId="20" borderId="22" xfId="0" applyFont="1" applyFill="1" applyBorder="1" applyAlignment="1">
      <alignment horizontal="center" vertical="center"/>
    </xf>
    <xf numFmtId="0" fontId="27" fillId="8" borderId="21" xfId="0" applyFont="1" applyFill="1" applyBorder="1" applyAlignment="1">
      <alignment horizontal="center" vertical="center"/>
    </xf>
    <xf numFmtId="0" fontId="27" fillId="8" borderId="22" xfId="0" applyFont="1" applyFill="1" applyBorder="1" applyAlignment="1">
      <alignment horizontal="center" vertical="center"/>
    </xf>
    <xf numFmtId="0" fontId="18" fillId="23" borderId="21" xfId="0" applyFont="1" applyFill="1" applyBorder="1" applyAlignment="1">
      <alignment horizontal="center" vertical="center"/>
    </xf>
    <xf numFmtId="0" fontId="18" fillId="23" borderId="22" xfId="0" applyFont="1" applyFill="1" applyBorder="1" applyAlignment="1">
      <alignment horizontal="center" vertical="center"/>
    </xf>
    <xf numFmtId="0" fontId="18" fillId="21" borderId="21" xfId="0" applyFont="1" applyFill="1" applyBorder="1" applyAlignment="1">
      <alignment horizontal="center" vertical="center" wrapText="1"/>
    </xf>
    <xf numFmtId="0" fontId="18" fillId="21" borderId="22" xfId="0" applyFont="1" applyFill="1" applyBorder="1" applyAlignment="1">
      <alignment horizontal="center" vertical="center" wrapText="1"/>
    </xf>
    <xf numFmtId="0" fontId="18" fillId="23" borderId="21" xfId="0" applyFont="1" applyFill="1" applyBorder="1" applyAlignment="1">
      <alignment horizontal="center" vertical="center" wrapText="1"/>
    </xf>
    <xf numFmtId="0" fontId="18" fillId="23" borderId="22" xfId="0" applyFont="1" applyFill="1" applyBorder="1" applyAlignment="1">
      <alignment horizontal="center" vertical="center" wrapText="1"/>
    </xf>
    <xf numFmtId="0" fontId="18" fillId="21" borderId="21" xfId="0" applyFont="1" applyFill="1" applyBorder="1" applyAlignment="1">
      <alignment horizontal="center" vertical="center"/>
    </xf>
    <xf numFmtId="0" fontId="18" fillId="21" borderId="22" xfId="0" applyFont="1" applyFill="1" applyBorder="1" applyAlignment="1">
      <alignment horizontal="center" vertical="center"/>
    </xf>
    <xf numFmtId="0" fontId="5" fillId="6" borderId="8" xfId="0" applyFont="1" applyFill="1" applyBorder="1" applyAlignment="1">
      <alignment horizontal="center" vertical="center"/>
    </xf>
    <xf numFmtId="0" fontId="5" fillId="6" borderId="9" xfId="0" applyFont="1" applyFill="1" applyBorder="1" applyAlignment="1">
      <alignment horizontal="center" vertical="center"/>
    </xf>
    <xf numFmtId="0" fontId="4" fillId="6" borderId="8" xfId="0" applyFont="1" applyFill="1" applyBorder="1" applyAlignment="1">
      <alignment horizontal="center" vertical="center"/>
    </xf>
    <xf numFmtId="0" fontId="4" fillId="6" borderId="10" xfId="0" applyFont="1" applyFill="1" applyBorder="1" applyAlignment="1">
      <alignment horizontal="center" vertical="center"/>
    </xf>
    <xf numFmtId="0" fontId="5" fillId="6" borderId="10" xfId="0" applyFont="1" applyFill="1" applyBorder="1" applyAlignment="1">
      <alignment horizontal="center" vertical="center"/>
    </xf>
  </cellXfs>
  <cellStyles count="4">
    <cellStyle name="ハイパーリンク" xfId="2" builtinId="8"/>
    <cellStyle name="通貨" xfId="1" builtinId="7"/>
    <cellStyle name="通貨 2" xfId="3" xr:uid="{4A295AC8-4984-4690-A59B-F82C5CBFA9F3}"/>
    <cellStyle name="標準" xfId="0" builtinId="0"/>
  </cellStyles>
  <dxfs count="31">
    <dxf>
      <font>
        <b val="0"/>
        <i val="0"/>
        <strike val="0"/>
        <condense val="0"/>
        <extend val="0"/>
        <outline val="0"/>
        <shadow val="0"/>
        <u val="none"/>
        <vertAlign val="baseline"/>
        <sz val="11"/>
        <color auto="1"/>
        <name val="ＭＳ Ｐゴシック"/>
        <family val="3"/>
        <charset val="128"/>
        <scheme val="minor"/>
      </font>
      <fill>
        <patternFill patternType="solid">
          <fgColor indexed="64"/>
          <bgColor theme="0" tint="-0.14999847407452621"/>
        </patternFill>
      </fill>
      <alignment horizontal="general" vertical="center" textRotation="0" wrapText="1" indent="0" justifyLastLine="0" shrinkToFit="0" readingOrder="0"/>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auto="1"/>
        <name val="ＭＳ Ｐゴシック"/>
        <family val="3"/>
        <charset val="128"/>
        <scheme val="minor"/>
      </font>
      <fill>
        <patternFill patternType="solid">
          <fgColor indexed="64"/>
          <bgColor theme="0" tint="-0.14999847407452621"/>
        </patternFill>
      </fill>
      <border diagonalUp="0" diagonalDown="0">
        <left/>
        <right style="thin">
          <color theme="0"/>
        </right>
        <top style="thin">
          <color theme="0"/>
        </top>
        <bottom style="thin">
          <color theme="0"/>
        </bottom>
        <vertical/>
        <horizontal/>
      </border>
    </dxf>
    <dxf>
      <border outline="0">
        <top style="thin">
          <color theme="0"/>
        </top>
      </border>
    </dxf>
    <dxf>
      <border outline="0">
        <left style="thin">
          <color theme="0"/>
        </left>
        <right style="thin">
          <color theme="0"/>
        </right>
      </border>
    </dxf>
    <dxf>
      <border outline="0">
        <bottom style="thin">
          <color theme="0"/>
        </bottom>
      </border>
    </dxf>
    <dxf>
      <font>
        <b val="0"/>
        <strike val="0"/>
        <outline val="0"/>
        <shadow val="0"/>
        <u val="none"/>
        <vertAlign val="baseline"/>
        <name val="Meiryo UI"/>
        <family val="3"/>
        <charset val="128"/>
        <scheme val="none"/>
      </font>
      <alignment horizontal="center" vertical="center" textRotation="0" wrapText="0" indent="0" justifyLastLine="0" shrinkToFit="0" readingOrder="0"/>
    </dxf>
    <dxf>
      <font>
        <b val="0"/>
        <strike val="0"/>
        <outline val="0"/>
        <shadow val="0"/>
        <u val="none"/>
        <vertAlign val="baseline"/>
        <name val="Meiryo UI"/>
        <family val="3"/>
        <charset val="128"/>
        <scheme val="none"/>
      </font>
      <alignment horizontal="general" vertical="center" textRotation="0" wrapText="0" indent="0" justifyLastLine="0" shrinkToFit="0" readingOrder="0"/>
    </dxf>
    <dxf>
      <font>
        <b val="0"/>
        <strike val="0"/>
        <outline val="0"/>
        <shadow val="0"/>
        <u val="none"/>
        <vertAlign val="baseline"/>
        <name val="Meiryo UI"/>
        <family val="3"/>
        <charset val="128"/>
        <scheme val="none"/>
      </font>
      <alignment horizontal="center" vertical="center" textRotation="0" wrapText="0" indent="0" justifyLastLine="0" shrinkToFit="0" readingOrder="0"/>
    </dxf>
    <dxf>
      <font>
        <strike val="0"/>
        <outline val="0"/>
        <shadow val="0"/>
        <u val="none"/>
        <vertAlign val="baseline"/>
        <name val="Meiryo UI"/>
        <family val="3"/>
        <charset val="128"/>
        <scheme val="none"/>
      </font>
      <alignment horizontal="center" vertical="center" textRotation="0" wrapText="0" indent="0" justifyLastLine="0" shrinkToFit="0" readingOrder="0"/>
    </dxf>
    <dxf>
      <font>
        <b val="0"/>
        <strike val="0"/>
        <outline val="0"/>
        <shadow val="0"/>
        <u val="none"/>
        <vertAlign val="baseline"/>
        <name val="Meiryo UI"/>
        <family val="3"/>
        <charset val="128"/>
        <scheme val="none"/>
      </font>
      <alignment horizontal="center" vertical="center" textRotation="0" wrapText="0" indent="0" justifyLastLine="0" shrinkToFit="0" readingOrder="0"/>
    </dxf>
    <dxf>
      <font>
        <b val="0"/>
        <strike val="0"/>
        <outline val="0"/>
        <shadow val="0"/>
        <u val="none"/>
        <vertAlign val="baseline"/>
        <name val="Meiryo UI"/>
        <family val="3"/>
        <charset val="128"/>
        <scheme val="none"/>
      </font>
      <alignment horizontal="general" vertical="center" textRotation="0" wrapText="0" indent="0" justifyLastLine="0" shrinkToFit="0" readingOrder="0"/>
    </dxf>
    <dxf>
      <font>
        <b val="0"/>
        <strike val="0"/>
        <outline val="0"/>
        <shadow val="0"/>
        <u val="none"/>
        <vertAlign val="baseline"/>
        <name val="Meiryo UI"/>
        <family val="3"/>
        <charset val="128"/>
        <scheme val="none"/>
      </font>
      <alignment horizontal="center" vertical="center" textRotation="0" wrapText="0" indent="0" justifyLastLine="0" shrinkToFit="0" readingOrder="0"/>
    </dxf>
    <dxf>
      <font>
        <strike val="0"/>
        <outline val="0"/>
        <shadow val="0"/>
        <u val="none"/>
        <vertAlign val="baseline"/>
        <name val="Meiryo UI"/>
        <family val="3"/>
        <charset val="128"/>
        <scheme val="none"/>
      </font>
      <alignment horizontal="center" vertical="center" textRotation="0" wrapText="0" indent="0" justifyLastLine="0" shrinkToFit="0" readingOrder="0"/>
    </dxf>
    <dxf>
      <font>
        <b val="0"/>
        <strike val="0"/>
        <outline val="0"/>
        <shadow val="0"/>
        <u val="none"/>
        <vertAlign val="baseline"/>
        <name val="Meiryo UI"/>
        <family val="3"/>
        <charset val="128"/>
        <scheme val="none"/>
      </font>
      <alignment horizontal="center" vertical="center" textRotation="0" wrapText="0" indent="0" justifyLastLine="0" shrinkToFit="0" readingOrder="0"/>
    </dxf>
    <dxf>
      <font>
        <b val="0"/>
        <strike val="0"/>
        <outline val="0"/>
        <shadow val="0"/>
        <u val="none"/>
        <vertAlign val="baseline"/>
        <name val="Meiryo UI"/>
        <family val="3"/>
        <charset val="128"/>
        <scheme val="none"/>
      </font>
      <alignment horizontal="general" vertical="center" textRotation="0" wrapText="0" indent="0" justifyLastLine="0" shrinkToFit="0" readingOrder="0"/>
    </dxf>
    <dxf>
      <font>
        <b val="0"/>
        <strike val="0"/>
        <outline val="0"/>
        <shadow val="0"/>
        <u val="none"/>
        <vertAlign val="baseline"/>
        <name val="Meiryo UI"/>
        <family val="3"/>
        <charset val="128"/>
        <scheme val="none"/>
      </font>
      <alignment horizontal="center" vertical="center" textRotation="0" wrapText="0" indent="0" justifyLastLine="0" shrinkToFit="0" readingOrder="0"/>
    </dxf>
    <dxf>
      <font>
        <strike val="0"/>
        <outline val="0"/>
        <shadow val="0"/>
        <u val="none"/>
        <vertAlign val="baseline"/>
        <name val="Meiryo UI"/>
        <family val="3"/>
        <charset val="128"/>
        <scheme val="none"/>
      </font>
      <alignment horizontal="center" vertical="center" textRotation="0" wrapText="0" indent="0" justifyLastLine="0" shrinkToFit="0" readingOrder="0"/>
    </dxf>
    <dxf>
      <font>
        <b val="0"/>
        <strike val="0"/>
        <outline val="0"/>
        <shadow val="0"/>
        <u val="none"/>
        <vertAlign val="baseline"/>
        <name val="Meiryo UI"/>
        <family val="3"/>
        <charset val="128"/>
        <scheme val="none"/>
      </font>
      <alignment horizontal="center" vertical="center" textRotation="0" wrapText="0" indent="0" justifyLastLine="0" shrinkToFit="0" readingOrder="0"/>
    </dxf>
    <dxf>
      <font>
        <b val="0"/>
        <strike val="0"/>
        <outline val="0"/>
        <shadow val="0"/>
        <u val="none"/>
        <vertAlign val="baseline"/>
        <name val="Meiryo UI"/>
        <family val="3"/>
        <charset val="128"/>
        <scheme val="none"/>
      </font>
      <alignment horizontal="center" vertical="center" textRotation="0" wrapText="0" indent="0" justifyLastLine="0" shrinkToFit="0" readingOrder="0"/>
    </dxf>
    <dxf>
      <font>
        <b val="0"/>
        <strike val="0"/>
        <outline val="0"/>
        <shadow val="0"/>
        <u val="none"/>
        <vertAlign val="baseline"/>
        <name val="Meiryo UI"/>
        <family val="3"/>
        <charset val="128"/>
        <scheme val="none"/>
      </font>
      <alignment horizontal="center" vertical="center" textRotation="0" wrapText="0" indent="0" justifyLastLine="0" shrinkToFit="0" readingOrder="0"/>
    </dxf>
    <dxf>
      <font>
        <b val="0"/>
        <strike val="0"/>
        <outline val="0"/>
        <shadow val="0"/>
        <u val="none"/>
        <vertAlign val="baseline"/>
        <name val="Meiryo UI"/>
        <family val="3"/>
        <charset val="128"/>
        <scheme val="none"/>
      </font>
      <alignment horizontal="center" vertical="center" textRotation="0" wrapText="0" indent="0" justifyLastLine="0" shrinkToFit="0" readingOrder="0"/>
    </dxf>
    <dxf>
      <font>
        <b val="0"/>
        <strike val="0"/>
        <outline val="0"/>
        <shadow val="0"/>
        <u val="none"/>
        <vertAlign val="baseline"/>
        <name val="Meiryo UI"/>
        <family val="3"/>
        <charset val="128"/>
        <scheme val="none"/>
      </font>
      <alignment horizontal="general" vertical="center" textRotation="0" wrapText="0" indent="0" justifyLastLine="0" shrinkToFit="0" readingOrder="0"/>
    </dxf>
    <dxf>
      <font>
        <b val="0"/>
        <strike val="0"/>
        <outline val="0"/>
        <shadow val="0"/>
        <u val="none"/>
        <vertAlign val="baseline"/>
        <name val="Meiryo UI"/>
        <family val="3"/>
        <charset val="128"/>
        <scheme val="none"/>
      </font>
      <alignment horizontal="center" vertical="center" textRotation="0" wrapText="0" indent="0" justifyLastLine="0" shrinkToFit="0" readingOrder="0"/>
    </dxf>
    <dxf>
      <font>
        <strike val="0"/>
        <outline val="0"/>
        <shadow val="0"/>
        <u val="none"/>
        <vertAlign val="baseline"/>
        <name val="Meiryo UI"/>
        <family val="3"/>
        <charset val="128"/>
        <scheme val="none"/>
      </font>
      <alignment horizontal="center" vertical="center" textRotation="0" wrapText="0" indent="0" justifyLastLine="0" shrinkToFit="0" readingOrder="0"/>
    </dxf>
    <dxf>
      <font>
        <b val="0"/>
        <strike val="0"/>
        <outline val="0"/>
        <shadow val="0"/>
        <u val="none"/>
        <vertAlign val="baseline"/>
        <name val="Meiryo UI"/>
        <family val="3"/>
        <charset val="128"/>
        <scheme val="none"/>
      </font>
      <alignment horizontal="center" vertical="center" textRotation="0" wrapText="0" indent="0" justifyLastLine="0" shrinkToFit="0" readingOrder="0"/>
    </dxf>
    <dxf>
      <font>
        <b val="0"/>
        <strike val="0"/>
        <outline val="0"/>
        <shadow val="0"/>
        <u val="none"/>
        <vertAlign val="baseline"/>
        <name val="Meiryo UI"/>
        <family val="3"/>
        <charset val="128"/>
        <scheme val="none"/>
      </font>
      <alignment horizontal="center" vertical="center" textRotation="0" wrapText="0" indent="0" justifyLastLine="0" shrinkToFit="0" readingOrder="0"/>
    </dxf>
    <dxf>
      <font>
        <b val="0"/>
        <strike val="0"/>
        <outline val="0"/>
        <shadow val="0"/>
        <u val="none"/>
        <vertAlign val="baseline"/>
        <name val="Meiryo UI"/>
        <family val="3"/>
        <charset val="128"/>
        <scheme val="none"/>
      </font>
      <alignment horizontal="center" vertical="center" textRotation="0" wrapText="0" indent="0" justifyLastLine="0" shrinkToFit="0" readingOrder="0"/>
    </dxf>
    <dxf>
      <font>
        <b val="0"/>
        <strike val="0"/>
        <outline val="0"/>
        <shadow val="0"/>
        <u val="none"/>
        <vertAlign val="baseline"/>
        <name val="Meiryo UI"/>
        <family val="3"/>
        <charset val="128"/>
        <scheme val="none"/>
      </font>
      <alignment horizontal="center" vertical="center" textRotation="0" wrapText="0" indent="0" justifyLastLine="0" shrinkToFit="0" readingOrder="0"/>
    </dxf>
    <dxf>
      <font>
        <b val="0"/>
        <strike val="0"/>
        <outline val="0"/>
        <shadow val="0"/>
        <u val="none"/>
        <vertAlign val="baseline"/>
        <name val="Meiryo UI"/>
        <family val="3"/>
        <charset val="128"/>
        <scheme val="none"/>
      </font>
      <alignment horizontal="general" vertical="center" textRotation="0" wrapText="0" indent="0" justifyLastLine="0" shrinkToFit="0" readingOrder="0"/>
    </dxf>
    <dxf>
      <font>
        <b val="0"/>
        <strike val="0"/>
        <outline val="0"/>
        <shadow val="0"/>
        <u val="none"/>
        <vertAlign val="baseline"/>
        <name val="Meiryo UI"/>
        <family val="3"/>
        <charset val="128"/>
        <scheme val="none"/>
      </font>
      <alignment horizontal="center" vertical="center" textRotation="0" wrapText="0" indent="0" justifyLastLine="0" shrinkToFit="0" readingOrder="0"/>
    </dxf>
    <dxf>
      <font>
        <strike val="0"/>
        <outline val="0"/>
        <shadow val="0"/>
        <u val="none"/>
        <vertAlign val="baseline"/>
        <name val="Meiryo UI"/>
        <family val="3"/>
        <charset val="128"/>
        <scheme val="none"/>
      </font>
      <alignment horizontal="center" vertical="center" textRotation="0" wrapText="0" indent="0" justifyLastLine="0" shrinkToFit="0" readingOrder="0"/>
    </dxf>
  </dxfs>
  <tableStyles count="0" defaultTableStyle="TableStyleMedium2" defaultPivotStyle="PivotStyleLight16"/>
  <colors>
    <mruColors>
      <color rgb="FFC050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xdr:colOff>
      <xdr:row>2</xdr:row>
      <xdr:rowOff>0</xdr:rowOff>
    </xdr:from>
    <xdr:to>
      <xdr:col>1</xdr:col>
      <xdr:colOff>288001</xdr:colOff>
      <xdr:row>2</xdr:row>
      <xdr:rowOff>288000</xdr:rowOff>
    </xdr:to>
    <xdr:sp macro="" textlink="">
      <xdr:nvSpPr>
        <xdr:cNvPr id="2" name="円/楕円 60">
          <a:extLst>
            <a:ext uri="{FF2B5EF4-FFF2-40B4-BE49-F238E27FC236}">
              <a16:creationId xmlns:a16="http://schemas.microsoft.com/office/drawing/2014/main" id="{8DEF39E1-32CC-47D9-A3D0-1E50C55209AC}"/>
            </a:ext>
          </a:extLst>
        </xdr:cNvPr>
        <xdr:cNvSpPr/>
      </xdr:nvSpPr>
      <xdr:spPr bwMode="auto">
        <a:xfrm>
          <a:off x="200026" y="419100"/>
          <a:ext cx="288000" cy="268950"/>
        </a:xfrm>
        <a:prstGeom prst="ellipse">
          <a:avLst/>
        </a:prstGeom>
        <a:solidFill>
          <a:srgbClr val="0070C0"/>
        </a:solidFill>
        <a:ln>
          <a:headEnd/>
          <a:tailEnd/>
        </a:ln>
        <a:effectLst>
          <a:outerShdw blurRad="40000" dist="23000" dir="5400000" rotWithShape="0">
            <a:srgbClr val="000000">
              <a:alpha val="35000"/>
            </a:srgbClr>
          </a:outerShdw>
        </a:effectLst>
      </xdr:spPr>
      <xdr:style>
        <a:lnRef idx="0">
          <a:schemeClr val="accent2"/>
        </a:lnRef>
        <a:fillRef idx="3">
          <a:schemeClr val="accent2"/>
        </a:fillRef>
        <a:effectRef idx="3">
          <a:schemeClr val="accent2"/>
        </a:effectRef>
        <a:fontRef idx="minor">
          <a:schemeClr val="lt1"/>
        </a:fontRef>
      </xdr:style>
      <xdr:txBody>
        <a:bodyPr wrap="square" rtlCol="0" anchor="ctr" anchorCtr="0">
          <a:noAutofit/>
        </a:bodyPr>
        <a:lstStyle>
          <a:defPPr>
            <a:defRPr lang="ja-JP"/>
          </a:defPPr>
          <a:lvl1pPr algn="l" rtl="0" fontAlgn="base">
            <a:spcBef>
              <a:spcPct val="0"/>
            </a:spcBef>
            <a:spcAft>
              <a:spcPct val="0"/>
            </a:spcAft>
            <a:defRPr kumimoji="1" sz="2600" kern="1200">
              <a:solidFill>
                <a:schemeClr val="lt1"/>
              </a:solidFill>
              <a:latin typeface="+mn-lt"/>
              <a:ea typeface="+mn-ea"/>
              <a:cs typeface="+mn-cs"/>
            </a:defRPr>
          </a:lvl1pPr>
          <a:lvl2pPr marL="457200" algn="l" rtl="0" fontAlgn="base">
            <a:spcBef>
              <a:spcPct val="0"/>
            </a:spcBef>
            <a:spcAft>
              <a:spcPct val="0"/>
            </a:spcAft>
            <a:defRPr kumimoji="1" sz="2600" kern="1200">
              <a:solidFill>
                <a:schemeClr val="lt1"/>
              </a:solidFill>
              <a:latin typeface="+mn-lt"/>
              <a:ea typeface="+mn-ea"/>
              <a:cs typeface="+mn-cs"/>
            </a:defRPr>
          </a:lvl2pPr>
          <a:lvl3pPr marL="914400" algn="l" rtl="0" fontAlgn="base">
            <a:spcBef>
              <a:spcPct val="0"/>
            </a:spcBef>
            <a:spcAft>
              <a:spcPct val="0"/>
            </a:spcAft>
            <a:defRPr kumimoji="1" sz="2600" kern="1200">
              <a:solidFill>
                <a:schemeClr val="lt1"/>
              </a:solidFill>
              <a:latin typeface="+mn-lt"/>
              <a:ea typeface="+mn-ea"/>
              <a:cs typeface="+mn-cs"/>
            </a:defRPr>
          </a:lvl3pPr>
          <a:lvl4pPr marL="1371600" algn="l" rtl="0" fontAlgn="base">
            <a:spcBef>
              <a:spcPct val="0"/>
            </a:spcBef>
            <a:spcAft>
              <a:spcPct val="0"/>
            </a:spcAft>
            <a:defRPr kumimoji="1" sz="2600" kern="1200">
              <a:solidFill>
                <a:schemeClr val="lt1"/>
              </a:solidFill>
              <a:latin typeface="+mn-lt"/>
              <a:ea typeface="+mn-ea"/>
              <a:cs typeface="+mn-cs"/>
            </a:defRPr>
          </a:lvl4pPr>
          <a:lvl5pPr marL="1828800" algn="l" rtl="0" fontAlgn="base">
            <a:spcBef>
              <a:spcPct val="0"/>
            </a:spcBef>
            <a:spcAft>
              <a:spcPct val="0"/>
            </a:spcAft>
            <a:defRPr kumimoji="1" sz="2600" kern="1200">
              <a:solidFill>
                <a:schemeClr val="lt1"/>
              </a:solidFill>
              <a:latin typeface="+mn-lt"/>
              <a:ea typeface="+mn-ea"/>
              <a:cs typeface="+mn-cs"/>
            </a:defRPr>
          </a:lvl5pPr>
          <a:lvl6pPr marL="2286000" algn="l" defTabSz="914400" rtl="0" eaLnBrk="1" latinLnBrk="0" hangingPunct="1">
            <a:defRPr kumimoji="1" sz="2600" kern="1200">
              <a:solidFill>
                <a:schemeClr val="lt1"/>
              </a:solidFill>
              <a:latin typeface="+mn-lt"/>
              <a:ea typeface="+mn-ea"/>
              <a:cs typeface="+mn-cs"/>
            </a:defRPr>
          </a:lvl6pPr>
          <a:lvl7pPr marL="2743200" algn="l" defTabSz="914400" rtl="0" eaLnBrk="1" latinLnBrk="0" hangingPunct="1">
            <a:defRPr kumimoji="1" sz="2600" kern="1200">
              <a:solidFill>
                <a:schemeClr val="lt1"/>
              </a:solidFill>
              <a:latin typeface="+mn-lt"/>
              <a:ea typeface="+mn-ea"/>
              <a:cs typeface="+mn-cs"/>
            </a:defRPr>
          </a:lvl7pPr>
          <a:lvl8pPr marL="3200400" algn="l" defTabSz="914400" rtl="0" eaLnBrk="1" latinLnBrk="0" hangingPunct="1">
            <a:defRPr kumimoji="1" sz="2600" kern="1200">
              <a:solidFill>
                <a:schemeClr val="lt1"/>
              </a:solidFill>
              <a:latin typeface="+mn-lt"/>
              <a:ea typeface="+mn-ea"/>
              <a:cs typeface="+mn-cs"/>
            </a:defRPr>
          </a:lvl8pPr>
          <a:lvl9pPr marL="3657600" algn="l" defTabSz="914400" rtl="0" eaLnBrk="1" latinLnBrk="0" hangingPunct="1">
            <a:defRPr kumimoji="1" sz="2600" kern="1200">
              <a:solidFill>
                <a:schemeClr val="lt1"/>
              </a:solidFill>
              <a:latin typeface="+mn-lt"/>
              <a:ea typeface="+mn-ea"/>
              <a:cs typeface="+mn-cs"/>
            </a:defRPr>
          </a:lvl9pPr>
        </a:lstStyle>
        <a:p>
          <a:pPr algn="ctr"/>
          <a:endParaRPr lang="ja-JP" altLang="en-US" sz="1800">
            <a:solidFill>
              <a:srgbClr val="FFFFFF"/>
            </a:solidFill>
          </a:endParaRPr>
        </a:p>
      </xdr:txBody>
    </xdr:sp>
    <xdr:clientData/>
  </xdr:twoCellAnchor>
  <xdr:twoCellAnchor>
    <xdr:from>
      <xdr:col>1</xdr:col>
      <xdr:colOff>1</xdr:colOff>
      <xdr:row>11</xdr:row>
      <xdr:rowOff>0</xdr:rowOff>
    </xdr:from>
    <xdr:to>
      <xdr:col>1</xdr:col>
      <xdr:colOff>288001</xdr:colOff>
      <xdr:row>12</xdr:row>
      <xdr:rowOff>2250</xdr:rowOff>
    </xdr:to>
    <xdr:sp macro="" textlink="">
      <xdr:nvSpPr>
        <xdr:cNvPr id="4" name="円/楕円 60">
          <a:extLst>
            <a:ext uri="{FF2B5EF4-FFF2-40B4-BE49-F238E27FC236}">
              <a16:creationId xmlns:a16="http://schemas.microsoft.com/office/drawing/2014/main" id="{F298B94F-8A60-4A01-B5AF-1E1538EA285F}"/>
            </a:ext>
          </a:extLst>
        </xdr:cNvPr>
        <xdr:cNvSpPr/>
      </xdr:nvSpPr>
      <xdr:spPr bwMode="auto">
        <a:xfrm>
          <a:off x="200026" y="5372100"/>
          <a:ext cx="288000" cy="268950"/>
        </a:xfrm>
        <a:prstGeom prst="ellipse">
          <a:avLst/>
        </a:prstGeom>
        <a:solidFill>
          <a:srgbClr val="0070C0"/>
        </a:solidFill>
        <a:ln>
          <a:headEnd/>
          <a:tailEnd/>
        </a:ln>
        <a:effectLst>
          <a:outerShdw blurRad="40000" dist="23000" dir="5400000" rotWithShape="0">
            <a:srgbClr val="000000">
              <a:alpha val="35000"/>
            </a:srgbClr>
          </a:outerShdw>
        </a:effectLst>
      </xdr:spPr>
      <xdr:style>
        <a:lnRef idx="0">
          <a:schemeClr val="accent2"/>
        </a:lnRef>
        <a:fillRef idx="3">
          <a:schemeClr val="accent2"/>
        </a:fillRef>
        <a:effectRef idx="3">
          <a:schemeClr val="accent2"/>
        </a:effectRef>
        <a:fontRef idx="minor">
          <a:schemeClr val="lt1"/>
        </a:fontRef>
      </xdr:style>
      <xdr:txBody>
        <a:bodyPr wrap="square" rtlCol="0" anchor="ctr" anchorCtr="0">
          <a:noAutofit/>
        </a:bodyPr>
        <a:lstStyle>
          <a:defPPr>
            <a:defRPr lang="ja-JP"/>
          </a:defPPr>
          <a:lvl1pPr algn="l" rtl="0" fontAlgn="base">
            <a:spcBef>
              <a:spcPct val="0"/>
            </a:spcBef>
            <a:spcAft>
              <a:spcPct val="0"/>
            </a:spcAft>
            <a:defRPr kumimoji="1" sz="2600" kern="1200">
              <a:solidFill>
                <a:schemeClr val="lt1"/>
              </a:solidFill>
              <a:latin typeface="+mn-lt"/>
              <a:ea typeface="+mn-ea"/>
              <a:cs typeface="+mn-cs"/>
            </a:defRPr>
          </a:lvl1pPr>
          <a:lvl2pPr marL="457200" algn="l" rtl="0" fontAlgn="base">
            <a:spcBef>
              <a:spcPct val="0"/>
            </a:spcBef>
            <a:spcAft>
              <a:spcPct val="0"/>
            </a:spcAft>
            <a:defRPr kumimoji="1" sz="2600" kern="1200">
              <a:solidFill>
                <a:schemeClr val="lt1"/>
              </a:solidFill>
              <a:latin typeface="+mn-lt"/>
              <a:ea typeface="+mn-ea"/>
              <a:cs typeface="+mn-cs"/>
            </a:defRPr>
          </a:lvl2pPr>
          <a:lvl3pPr marL="914400" algn="l" rtl="0" fontAlgn="base">
            <a:spcBef>
              <a:spcPct val="0"/>
            </a:spcBef>
            <a:spcAft>
              <a:spcPct val="0"/>
            </a:spcAft>
            <a:defRPr kumimoji="1" sz="2600" kern="1200">
              <a:solidFill>
                <a:schemeClr val="lt1"/>
              </a:solidFill>
              <a:latin typeface="+mn-lt"/>
              <a:ea typeface="+mn-ea"/>
              <a:cs typeface="+mn-cs"/>
            </a:defRPr>
          </a:lvl3pPr>
          <a:lvl4pPr marL="1371600" algn="l" rtl="0" fontAlgn="base">
            <a:spcBef>
              <a:spcPct val="0"/>
            </a:spcBef>
            <a:spcAft>
              <a:spcPct val="0"/>
            </a:spcAft>
            <a:defRPr kumimoji="1" sz="2600" kern="1200">
              <a:solidFill>
                <a:schemeClr val="lt1"/>
              </a:solidFill>
              <a:latin typeface="+mn-lt"/>
              <a:ea typeface="+mn-ea"/>
              <a:cs typeface="+mn-cs"/>
            </a:defRPr>
          </a:lvl4pPr>
          <a:lvl5pPr marL="1828800" algn="l" rtl="0" fontAlgn="base">
            <a:spcBef>
              <a:spcPct val="0"/>
            </a:spcBef>
            <a:spcAft>
              <a:spcPct val="0"/>
            </a:spcAft>
            <a:defRPr kumimoji="1" sz="2600" kern="1200">
              <a:solidFill>
                <a:schemeClr val="lt1"/>
              </a:solidFill>
              <a:latin typeface="+mn-lt"/>
              <a:ea typeface="+mn-ea"/>
              <a:cs typeface="+mn-cs"/>
            </a:defRPr>
          </a:lvl5pPr>
          <a:lvl6pPr marL="2286000" algn="l" defTabSz="914400" rtl="0" eaLnBrk="1" latinLnBrk="0" hangingPunct="1">
            <a:defRPr kumimoji="1" sz="2600" kern="1200">
              <a:solidFill>
                <a:schemeClr val="lt1"/>
              </a:solidFill>
              <a:latin typeface="+mn-lt"/>
              <a:ea typeface="+mn-ea"/>
              <a:cs typeface="+mn-cs"/>
            </a:defRPr>
          </a:lvl6pPr>
          <a:lvl7pPr marL="2743200" algn="l" defTabSz="914400" rtl="0" eaLnBrk="1" latinLnBrk="0" hangingPunct="1">
            <a:defRPr kumimoji="1" sz="2600" kern="1200">
              <a:solidFill>
                <a:schemeClr val="lt1"/>
              </a:solidFill>
              <a:latin typeface="+mn-lt"/>
              <a:ea typeface="+mn-ea"/>
              <a:cs typeface="+mn-cs"/>
            </a:defRPr>
          </a:lvl7pPr>
          <a:lvl8pPr marL="3200400" algn="l" defTabSz="914400" rtl="0" eaLnBrk="1" latinLnBrk="0" hangingPunct="1">
            <a:defRPr kumimoji="1" sz="2600" kern="1200">
              <a:solidFill>
                <a:schemeClr val="lt1"/>
              </a:solidFill>
              <a:latin typeface="+mn-lt"/>
              <a:ea typeface="+mn-ea"/>
              <a:cs typeface="+mn-cs"/>
            </a:defRPr>
          </a:lvl8pPr>
          <a:lvl9pPr marL="3657600" algn="l" defTabSz="914400" rtl="0" eaLnBrk="1" latinLnBrk="0" hangingPunct="1">
            <a:defRPr kumimoji="1" sz="2600" kern="1200">
              <a:solidFill>
                <a:schemeClr val="lt1"/>
              </a:solidFill>
              <a:latin typeface="+mn-lt"/>
              <a:ea typeface="+mn-ea"/>
              <a:cs typeface="+mn-cs"/>
            </a:defRPr>
          </a:lvl9pPr>
        </a:lstStyle>
        <a:p>
          <a:pPr algn="ctr"/>
          <a:endParaRPr lang="ja-JP" altLang="en-US" sz="1800">
            <a:solidFill>
              <a:srgbClr val="FFFFFF"/>
            </a:solidFill>
          </a:endParaRPr>
        </a:p>
      </xdr:txBody>
    </xdr:sp>
    <xdr:clientData/>
  </xdr:twoCellAnchor>
  <xdr:twoCellAnchor>
    <xdr:from>
      <xdr:col>1</xdr:col>
      <xdr:colOff>1</xdr:colOff>
      <xdr:row>19</xdr:row>
      <xdr:rowOff>0</xdr:rowOff>
    </xdr:from>
    <xdr:to>
      <xdr:col>1</xdr:col>
      <xdr:colOff>288001</xdr:colOff>
      <xdr:row>19</xdr:row>
      <xdr:rowOff>288000</xdr:rowOff>
    </xdr:to>
    <xdr:sp macro="" textlink="">
      <xdr:nvSpPr>
        <xdr:cNvPr id="5" name="円/楕円 60">
          <a:extLst>
            <a:ext uri="{FF2B5EF4-FFF2-40B4-BE49-F238E27FC236}">
              <a16:creationId xmlns:a16="http://schemas.microsoft.com/office/drawing/2014/main" id="{CFCE9E0A-085A-416C-921C-53CBB06E3F7D}"/>
            </a:ext>
          </a:extLst>
        </xdr:cNvPr>
        <xdr:cNvSpPr/>
      </xdr:nvSpPr>
      <xdr:spPr bwMode="auto">
        <a:xfrm>
          <a:off x="200026" y="7467600"/>
          <a:ext cx="288000" cy="268950"/>
        </a:xfrm>
        <a:prstGeom prst="ellipse">
          <a:avLst/>
        </a:prstGeom>
        <a:solidFill>
          <a:srgbClr val="0070C0"/>
        </a:solidFill>
        <a:ln>
          <a:headEnd/>
          <a:tailEnd/>
        </a:ln>
        <a:effectLst>
          <a:outerShdw blurRad="40000" dist="23000" dir="5400000" rotWithShape="0">
            <a:srgbClr val="000000">
              <a:alpha val="35000"/>
            </a:srgbClr>
          </a:outerShdw>
        </a:effectLst>
      </xdr:spPr>
      <xdr:style>
        <a:lnRef idx="0">
          <a:schemeClr val="accent2"/>
        </a:lnRef>
        <a:fillRef idx="3">
          <a:schemeClr val="accent2"/>
        </a:fillRef>
        <a:effectRef idx="3">
          <a:schemeClr val="accent2"/>
        </a:effectRef>
        <a:fontRef idx="minor">
          <a:schemeClr val="lt1"/>
        </a:fontRef>
      </xdr:style>
      <xdr:txBody>
        <a:bodyPr wrap="square" rtlCol="0" anchor="ctr" anchorCtr="0">
          <a:noAutofit/>
        </a:bodyPr>
        <a:lstStyle>
          <a:defPPr>
            <a:defRPr lang="ja-JP"/>
          </a:defPPr>
          <a:lvl1pPr algn="l" rtl="0" fontAlgn="base">
            <a:spcBef>
              <a:spcPct val="0"/>
            </a:spcBef>
            <a:spcAft>
              <a:spcPct val="0"/>
            </a:spcAft>
            <a:defRPr kumimoji="1" sz="2600" kern="1200">
              <a:solidFill>
                <a:schemeClr val="lt1"/>
              </a:solidFill>
              <a:latin typeface="+mn-lt"/>
              <a:ea typeface="+mn-ea"/>
              <a:cs typeface="+mn-cs"/>
            </a:defRPr>
          </a:lvl1pPr>
          <a:lvl2pPr marL="457200" algn="l" rtl="0" fontAlgn="base">
            <a:spcBef>
              <a:spcPct val="0"/>
            </a:spcBef>
            <a:spcAft>
              <a:spcPct val="0"/>
            </a:spcAft>
            <a:defRPr kumimoji="1" sz="2600" kern="1200">
              <a:solidFill>
                <a:schemeClr val="lt1"/>
              </a:solidFill>
              <a:latin typeface="+mn-lt"/>
              <a:ea typeface="+mn-ea"/>
              <a:cs typeface="+mn-cs"/>
            </a:defRPr>
          </a:lvl2pPr>
          <a:lvl3pPr marL="914400" algn="l" rtl="0" fontAlgn="base">
            <a:spcBef>
              <a:spcPct val="0"/>
            </a:spcBef>
            <a:spcAft>
              <a:spcPct val="0"/>
            </a:spcAft>
            <a:defRPr kumimoji="1" sz="2600" kern="1200">
              <a:solidFill>
                <a:schemeClr val="lt1"/>
              </a:solidFill>
              <a:latin typeface="+mn-lt"/>
              <a:ea typeface="+mn-ea"/>
              <a:cs typeface="+mn-cs"/>
            </a:defRPr>
          </a:lvl3pPr>
          <a:lvl4pPr marL="1371600" algn="l" rtl="0" fontAlgn="base">
            <a:spcBef>
              <a:spcPct val="0"/>
            </a:spcBef>
            <a:spcAft>
              <a:spcPct val="0"/>
            </a:spcAft>
            <a:defRPr kumimoji="1" sz="2600" kern="1200">
              <a:solidFill>
                <a:schemeClr val="lt1"/>
              </a:solidFill>
              <a:latin typeface="+mn-lt"/>
              <a:ea typeface="+mn-ea"/>
              <a:cs typeface="+mn-cs"/>
            </a:defRPr>
          </a:lvl4pPr>
          <a:lvl5pPr marL="1828800" algn="l" rtl="0" fontAlgn="base">
            <a:spcBef>
              <a:spcPct val="0"/>
            </a:spcBef>
            <a:spcAft>
              <a:spcPct val="0"/>
            </a:spcAft>
            <a:defRPr kumimoji="1" sz="2600" kern="1200">
              <a:solidFill>
                <a:schemeClr val="lt1"/>
              </a:solidFill>
              <a:latin typeface="+mn-lt"/>
              <a:ea typeface="+mn-ea"/>
              <a:cs typeface="+mn-cs"/>
            </a:defRPr>
          </a:lvl5pPr>
          <a:lvl6pPr marL="2286000" algn="l" defTabSz="914400" rtl="0" eaLnBrk="1" latinLnBrk="0" hangingPunct="1">
            <a:defRPr kumimoji="1" sz="2600" kern="1200">
              <a:solidFill>
                <a:schemeClr val="lt1"/>
              </a:solidFill>
              <a:latin typeface="+mn-lt"/>
              <a:ea typeface="+mn-ea"/>
              <a:cs typeface="+mn-cs"/>
            </a:defRPr>
          </a:lvl6pPr>
          <a:lvl7pPr marL="2743200" algn="l" defTabSz="914400" rtl="0" eaLnBrk="1" latinLnBrk="0" hangingPunct="1">
            <a:defRPr kumimoji="1" sz="2600" kern="1200">
              <a:solidFill>
                <a:schemeClr val="lt1"/>
              </a:solidFill>
              <a:latin typeface="+mn-lt"/>
              <a:ea typeface="+mn-ea"/>
              <a:cs typeface="+mn-cs"/>
            </a:defRPr>
          </a:lvl7pPr>
          <a:lvl8pPr marL="3200400" algn="l" defTabSz="914400" rtl="0" eaLnBrk="1" latinLnBrk="0" hangingPunct="1">
            <a:defRPr kumimoji="1" sz="2600" kern="1200">
              <a:solidFill>
                <a:schemeClr val="lt1"/>
              </a:solidFill>
              <a:latin typeface="+mn-lt"/>
              <a:ea typeface="+mn-ea"/>
              <a:cs typeface="+mn-cs"/>
            </a:defRPr>
          </a:lvl8pPr>
          <a:lvl9pPr marL="3657600" algn="l" defTabSz="914400" rtl="0" eaLnBrk="1" latinLnBrk="0" hangingPunct="1">
            <a:defRPr kumimoji="1" sz="2600" kern="1200">
              <a:solidFill>
                <a:schemeClr val="lt1"/>
              </a:solidFill>
              <a:latin typeface="+mn-lt"/>
              <a:ea typeface="+mn-ea"/>
              <a:cs typeface="+mn-cs"/>
            </a:defRPr>
          </a:lvl9pPr>
        </a:lstStyle>
        <a:p>
          <a:pPr algn="ctr"/>
          <a:endParaRPr lang="ja-JP" altLang="en-US" sz="1800">
            <a:solidFill>
              <a:srgbClr val="FFFFFF"/>
            </a:solidFill>
          </a:endParaRPr>
        </a:p>
      </xdr:txBody>
    </xdr:sp>
    <xdr:clientData/>
  </xdr:twoCellAnchor>
  <xdr:twoCellAnchor>
    <xdr:from>
      <xdr:col>1</xdr:col>
      <xdr:colOff>1</xdr:colOff>
      <xdr:row>26</xdr:row>
      <xdr:rowOff>0</xdr:rowOff>
    </xdr:from>
    <xdr:to>
      <xdr:col>1</xdr:col>
      <xdr:colOff>288001</xdr:colOff>
      <xdr:row>26</xdr:row>
      <xdr:rowOff>288000</xdr:rowOff>
    </xdr:to>
    <xdr:sp macro="" textlink="">
      <xdr:nvSpPr>
        <xdr:cNvPr id="6" name="円/楕円 60">
          <a:extLst>
            <a:ext uri="{FF2B5EF4-FFF2-40B4-BE49-F238E27FC236}">
              <a16:creationId xmlns:a16="http://schemas.microsoft.com/office/drawing/2014/main" id="{671DC0EA-3EE1-4707-AA06-91AFED3C1F02}"/>
            </a:ext>
          </a:extLst>
        </xdr:cNvPr>
        <xdr:cNvSpPr/>
      </xdr:nvSpPr>
      <xdr:spPr bwMode="auto">
        <a:xfrm>
          <a:off x="200026" y="9182100"/>
          <a:ext cx="288000" cy="268950"/>
        </a:xfrm>
        <a:prstGeom prst="ellipse">
          <a:avLst/>
        </a:prstGeom>
        <a:solidFill>
          <a:srgbClr val="0070C0"/>
        </a:solidFill>
        <a:ln>
          <a:headEnd/>
          <a:tailEnd/>
        </a:ln>
        <a:effectLst>
          <a:outerShdw blurRad="40000" dist="23000" dir="5400000" rotWithShape="0">
            <a:srgbClr val="000000">
              <a:alpha val="35000"/>
            </a:srgbClr>
          </a:outerShdw>
        </a:effectLst>
      </xdr:spPr>
      <xdr:style>
        <a:lnRef idx="0">
          <a:schemeClr val="accent2"/>
        </a:lnRef>
        <a:fillRef idx="3">
          <a:schemeClr val="accent2"/>
        </a:fillRef>
        <a:effectRef idx="3">
          <a:schemeClr val="accent2"/>
        </a:effectRef>
        <a:fontRef idx="minor">
          <a:schemeClr val="lt1"/>
        </a:fontRef>
      </xdr:style>
      <xdr:txBody>
        <a:bodyPr wrap="square" rtlCol="0" anchor="ctr" anchorCtr="0">
          <a:noAutofit/>
        </a:bodyPr>
        <a:lstStyle>
          <a:defPPr>
            <a:defRPr lang="ja-JP"/>
          </a:defPPr>
          <a:lvl1pPr algn="l" rtl="0" fontAlgn="base">
            <a:spcBef>
              <a:spcPct val="0"/>
            </a:spcBef>
            <a:spcAft>
              <a:spcPct val="0"/>
            </a:spcAft>
            <a:defRPr kumimoji="1" sz="2600" kern="1200">
              <a:solidFill>
                <a:schemeClr val="lt1"/>
              </a:solidFill>
              <a:latin typeface="+mn-lt"/>
              <a:ea typeface="+mn-ea"/>
              <a:cs typeface="+mn-cs"/>
            </a:defRPr>
          </a:lvl1pPr>
          <a:lvl2pPr marL="457200" algn="l" rtl="0" fontAlgn="base">
            <a:spcBef>
              <a:spcPct val="0"/>
            </a:spcBef>
            <a:spcAft>
              <a:spcPct val="0"/>
            </a:spcAft>
            <a:defRPr kumimoji="1" sz="2600" kern="1200">
              <a:solidFill>
                <a:schemeClr val="lt1"/>
              </a:solidFill>
              <a:latin typeface="+mn-lt"/>
              <a:ea typeface="+mn-ea"/>
              <a:cs typeface="+mn-cs"/>
            </a:defRPr>
          </a:lvl2pPr>
          <a:lvl3pPr marL="914400" algn="l" rtl="0" fontAlgn="base">
            <a:spcBef>
              <a:spcPct val="0"/>
            </a:spcBef>
            <a:spcAft>
              <a:spcPct val="0"/>
            </a:spcAft>
            <a:defRPr kumimoji="1" sz="2600" kern="1200">
              <a:solidFill>
                <a:schemeClr val="lt1"/>
              </a:solidFill>
              <a:latin typeface="+mn-lt"/>
              <a:ea typeface="+mn-ea"/>
              <a:cs typeface="+mn-cs"/>
            </a:defRPr>
          </a:lvl3pPr>
          <a:lvl4pPr marL="1371600" algn="l" rtl="0" fontAlgn="base">
            <a:spcBef>
              <a:spcPct val="0"/>
            </a:spcBef>
            <a:spcAft>
              <a:spcPct val="0"/>
            </a:spcAft>
            <a:defRPr kumimoji="1" sz="2600" kern="1200">
              <a:solidFill>
                <a:schemeClr val="lt1"/>
              </a:solidFill>
              <a:latin typeface="+mn-lt"/>
              <a:ea typeface="+mn-ea"/>
              <a:cs typeface="+mn-cs"/>
            </a:defRPr>
          </a:lvl4pPr>
          <a:lvl5pPr marL="1828800" algn="l" rtl="0" fontAlgn="base">
            <a:spcBef>
              <a:spcPct val="0"/>
            </a:spcBef>
            <a:spcAft>
              <a:spcPct val="0"/>
            </a:spcAft>
            <a:defRPr kumimoji="1" sz="2600" kern="1200">
              <a:solidFill>
                <a:schemeClr val="lt1"/>
              </a:solidFill>
              <a:latin typeface="+mn-lt"/>
              <a:ea typeface="+mn-ea"/>
              <a:cs typeface="+mn-cs"/>
            </a:defRPr>
          </a:lvl5pPr>
          <a:lvl6pPr marL="2286000" algn="l" defTabSz="914400" rtl="0" eaLnBrk="1" latinLnBrk="0" hangingPunct="1">
            <a:defRPr kumimoji="1" sz="2600" kern="1200">
              <a:solidFill>
                <a:schemeClr val="lt1"/>
              </a:solidFill>
              <a:latin typeface="+mn-lt"/>
              <a:ea typeface="+mn-ea"/>
              <a:cs typeface="+mn-cs"/>
            </a:defRPr>
          </a:lvl6pPr>
          <a:lvl7pPr marL="2743200" algn="l" defTabSz="914400" rtl="0" eaLnBrk="1" latinLnBrk="0" hangingPunct="1">
            <a:defRPr kumimoji="1" sz="2600" kern="1200">
              <a:solidFill>
                <a:schemeClr val="lt1"/>
              </a:solidFill>
              <a:latin typeface="+mn-lt"/>
              <a:ea typeface="+mn-ea"/>
              <a:cs typeface="+mn-cs"/>
            </a:defRPr>
          </a:lvl7pPr>
          <a:lvl8pPr marL="3200400" algn="l" defTabSz="914400" rtl="0" eaLnBrk="1" latinLnBrk="0" hangingPunct="1">
            <a:defRPr kumimoji="1" sz="2600" kern="1200">
              <a:solidFill>
                <a:schemeClr val="lt1"/>
              </a:solidFill>
              <a:latin typeface="+mn-lt"/>
              <a:ea typeface="+mn-ea"/>
              <a:cs typeface="+mn-cs"/>
            </a:defRPr>
          </a:lvl8pPr>
          <a:lvl9pPr marL="3657600" algn="l" defTabSz="914400" rtl="0" eaLnBrk="1" latinLnBrk="0" hangingPunct="1">
            <a:defRPr kumimoji="1" sz="2600" kern="1200">
              <a:solidFill>
                <a:schemeClr val="lt1"/>
              </a:solidFill>
              <a:latin typeface="+mn-lt"/>
              <a:ea typeface="+mn-ea"/>
              <a:cs typeface="+mn-cs"/>
            </a:defRPr>
          </a:lvl9pPr>
        </a:lstStyle>
        <a:p>
          <a:pPr algn="ctr"/>
          <a:endParaRPr lang="ja-JP" altLang="en-US" sz="1800">
            <a:solidFill>
              <a:srgbClr val="FFFFFF"/>
            </a:solidFill>
          </a:endParaRPr>
        </a:p>
      </xdr:txBody>
    </xdr:sp>
    <xdr:clientData/>
  </xdr:twoCellAnchor>
  <xdr:twoCellAnchor>
    <xdr:from>
      <xdr:col>1</xdr:col>
      <xdr:colOff>1</xdr:colOff>
      <xdr:row>35</xdr:row>
      <xdr:rowOff>0</xdr:rowOff>
    </xdr:from>
    <xdr:to>
      <xdr:col>1</xdr:col>
      <xdr:colOff>288001</xdr:colOff>
      <xdr:row>35</xdr:row>
      <xdr:rowOff>288000</xdr:rowOff>
    </xdr:to>
    <xdr:sp macro="" textlink="">
      <xdr:nvSpPr>
        <xdr:cNvPr id="7" name="円/楕円 60">
          <a:extLst>
            <a:ext uri="{FF2B5EF4-FFF2-40B4-BE49-F238E27FC236}">
              <a16:creationId xmlns:a16="http://schemas.microsoft.com/office/drawing/2014/main" id="{DD64E95C-7122-43D7-B025-97890B382D52}"/>
            </a:ext>
          </a:extLst>
        </xdr:cNvPr>
        <xdr:cNvSpPr/>
      </xdr:nvSpPr>
      <xdr:spPr bwMode="auto">
        <a:xfrm>
          <a:off x="200026" y="11163300"/>
          <a:ext cx="288000" cy="268950"/>
        </a:xfrm>
        <a:prstGeom prst="ellipse">
          <a:avLst/>
        </a:prstGeom>
        <a:solidFill>
          <a:srgbClr val="0070C0"/>
        </a:solidFill>
        <a:ln>
          <a:headEnd/>
          <a:tailEnd/>
        </a:ln>
        <a:effectLst>
          <a:outerShdw blurRad="40000" dist="23000" dir="5400000" rotWithShape="0">
            <a:srgbClr val="000000">
              <a:alpha val="35000"/>
            </a:srgbClr>
          </a:outerShdw>
        </a:effectLst>
      </xdr:spPr>
      <xdr:style>
        <a:lnRef idx="0">
          <a:schemeClr val="accent2"/>
        </a:lnRef>
        <a:fillRef idx="3">
          <a:schemeClr val="accent2"/>
        </a:fillRef>
        <a:effectRef idx="3">
          <a:schemeClr val="accent2"/>
        </a:effectRef>
        <a:fontRef idx="minor">
          <a:schemeClr val="lt1"/>
        </a:fontRef>
      </xdr:style>
      <xdr:txBody>
        <a:bodyPr wrap="square" rtlCol="0" anchor="ctr" anchorCtr="0">
          <a:noAutofit/>
        </a:bodyPr>
        <a:lstStyle>
          <a:defPPr>
            <a:defRPr lang="ja-JP"/>
          </a:defPPr>
          <a:lvl1pPr algn="l" rtl="0" fontAlgn="base">
            <a:spcBef>
              <a:spcPct val="0"/>
            </a:spcBef>
            <a:spcAft>
              <a:spcPct val="0"/>
            </a:spcAft>
            <a:defRPr kumimoji="1" sz="2600" kern="1200">
              <a:solidFill>
                <a:schemeClr val="lt1"/>
              </a:solidFill>
              <a:latin typeface="+mn-lt"/>
              <a:ea typeface="+mn-ea"/>
              <a:cs typeface="+mn-cs"/>
            </a:defRPr>
          </a:lvl1pPr>
          <a:lvl2pPr marL="457200" algn="l" rtl="0" fontAlgn="base">
            <a:spcBef>
              <a:spcPct val="0"/>
            </a:spcBef>
            <a:spcAft>
              <a:spcPct val="0"/>
            </a:spcAft>
            <a:defRPr kumimoji="1" sz="2600" kern="1200">
              <a:solidFill>
                <a:schemeClr val="lt1"/>
              </a:solidFill>
              <a:latin typeface="+mn-lt"/>
              <a:ea typeface="+mn-ea"/>
              <a:cs typeface="+mn-cs"/>
            </a:defRPr>
          </a:lvl2pPr>
          <a:lvl3pPr marL="914400" algn="l" rtl="0" fontAlgn="base">
            <a:spcBef>
              <a:spcPct val="0"/>
            </a:spcBef>
            <a:spcAft>
              <a:spcPct val="0"/>
            </a:spcAft>
            <a:defRPr kumimoji="1" sz="2600" kern="1200">
              <a:solidFill>
                <a:schemeClr val="lt1"/>
              </a:solidFill>
              <a:latin typeface="+mn-lt"/>
              <a:ea typeface="+mn-ea"/>
              <a:cs typeface="+mn-cs"/>
            </a:defRPr>
          </a:lvl3pPr>
          <a:lvl4pPr marL="1371600" algn="l" rtl="0" fontAlgn="base">
            <a:spcBef>
              <a:spcPct val="0"/>
            </a:spcBef>
            <a:spcAft>
              <a:spcPct val="0"/>
            </a:spcAft>
            <a:defRPr kumimoji="1" sz="2600" kern="1200">
              <a:solidFill>
                <a:schemeClr val="lt1"/>
              </a:solidFill>
              <a:latin typeface="+mn-lt"/>
              <a:ea typeface="+mn-ea"/>
              <a:cs typeface="+mn-cs"/>
            </a:defRPr>
          </a:lvl4pPr>
          <a:lvl5pPr marL="1828800" algn="l" rtl="0" fontAlgn="base">
            <a:spcBef>
              <a:spcPct val="0"/>
            </a:spcBef>
            <a:spcAft>
              <a:spcPct val="0"/>
            </a:spcAft>
            <a:defRPr kumimoji="1" sz="2600" kern="1200">
              <a:solidFill>
                <a:schemeClr val="lt1"/>
              </a:solidFill>
              <a:latin typeface="+mn-lt"/>
              <a:ea typeface="+mn-ea"/>
              <a:cs typeface="+mn-cs"/>
            </a:defRPr>
          </a:lvl5pPr>
          <a:lvl6pPr marL="2286000" algn="l" defTabSz="914400" rtl="0" eaLnBrk="1" latinLnBrk="0" hangingPunct="1">
            <a:defRPr kumimoji="1" sz="2600" kern="1200">
              <a:solidFill>
                <a:schemeClr val="lt1"/>
              </a:solidFill>
              <a:latin typeface="+mn-lt"/>
              <a:ea typeface="+mn-ea"/>
              <a:cs typeface="+mn-cs"/>
            </a:defRPr>
          </a:lvl6pPr>
          <a:lvl7pPr marL="2743200" algn="l" defTabSz="914400" rtl="0" eaLnBrk="1" latinLnBrk="0" hangingPunct="1">
            <a:defRPr kumimoji="1" sz="2600" kern="1200">
              <a:solidFill>
                <a:schemeClr val="lt1"/>
              </a:solidFill>
              <a:latin typeface="+mn-lt"/>
              <a:ea typeface="+mn-ea"/>
              <a:cs typeface="+mn-cs"/>
            </a:defRPr>
          </a:lvl7pPr>
          <a:lvl8pPr marL="3200400" algn="l" defTabSz="914400" rtl="0" eaLnBrk="1" latinLnBrk="0" hangingPunct="1">
            <a:defRPr kumimoji="1" sz="2600" kern="1200">
              <a:solidFill>
                <a:schemeClr val="lt1"/>
              </a:solidFill>
              <a:latin typeface="+mn-lt"/>
              <a:ea typeface="+mn-ea"/>
              <a:cs typeface="+mn-cs"/>
            </a:defRPr>
          </a:lvl8pPr>
          <a:lvl9pPr marL="3657600" algn="l" defTabSz="914400" rtl="0" eaLnBrk="1" latinLnBrk="0" hangingPunct="1">
            <a:defRPr kumimoji="1" sz="2600" kern="1200">
              <a:solidFill>
                <a:schemeClr val="lt1"/>
              </a:solidFill>
              <a:latin typeface="+mn-lt"/>
              <a:ea typeface="+mn-ea"/>
              <a:cs typeface="+mn-cs"/>
            </a:defRPr>
          </a:lvl9pPr>
        </a:lstStyle>
        <a:p>
          <a:pPr algn="ctr"/>
          <a:endParaRPr lang="ja-JP" altLang="en-US" sz="1800">
            <a:solidFill>
              <a:srgbClr val="FFFFFF"/>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161925</xdr:colOff>
      <xdr:row>24</xdr:row>
      <xdr:rowOff>95250</xdr:rowOff>
    </xdr:from>
    <xdr:to>
      <xdr:col>4</xdr:col>
      <xdr:colOff>174669</xdr:colOff>
      <xdr:row>30</xdr:row>
      <xdr:rowOff>128379</xdr:rowOff>
    </xdr:to>
    <xdr:sp macro="" textlink="">
      <xdr:nvSpPr>
        <xdr:cNvPr id="2" name="テキスト ボックス 2">
          <a:extLst>
            <a:ext uri="{FF2B5EF4-FFF2-40B4-BE49-F238E27FC236}">
              <a16:creationId xmlns:a16="http://schemas.microsoft.com/office/drawing/2014/main" id="{5FBFE416-8182-45B9-8544-DBB9A88DAD7F}"/>
            </a:ext>
          </a:extLst>
        </xdr:cNvPr>
        <xdr:cNvSpPr txBox="1"/>
      </xdr:nvSpPr>
      <xdr:spPr>
        <a:xfrm>
          <a:off x="161925" y="5124450"/>
          <a:ext cx="6718344" cy="1233279"/>
        </a:xfrm>
        <a:prstGeom prst="rect">
          <a:avLst/>
        </a:prstGeom>
        <a:noFill/>
      </xdr:spPr>
      <xdr:txBody>
        <a:bodyPr wrap="square" rtlCol="0">
          <a:spAutoFit/>
        </a:bodyPr>
        <a:lstStyle>
          <a:defPPr>
            <a:defRPr lang="ja-JP"/>
          </a:defPPr>
          <a:lvl1pPr algn="l" rtl="0" fontAlgn="base">
            <a:spcBef>
              <a:spcPct val="0"/>
            </a:spcBef>
            <a:spcAft>
              <a:spcPct val="0"/>
            </a:spcAft>
            <a:defRPr kumimoji="1" sz="2600" kern="1200">
              <a:solidFill>
                <a:schemeClr val="tx2"/>
              </a:solidFill>
              <a:latin typeface="HGPｺﾞｼｯｸE" pitchFamily="50" charset="-128"/>
              <a:ea typeface="HGPｺﾞｼｯｸE" pitchFamily="50" charset="-128"/>
              <a:cs typeface="+mn-cs"/>
            </a:defRPr>
          </a:lvl1pPr>
          <a:lvl2pPr marL="457200" algn="l" rtl="0" fontAlgn="base">
            <a:spcBef>
              <a:spcPct val="0"/>
            </a:spcBef>
            <a:spcAft>
              <a:spcPct val="0"/>
            </a:spcAft>
            <a:defRPr kumimoji="1" sz="2600" kern="1200">
              <a:solidFill>
                <a:schemeClr val="tx2"/>
              </a:solidFill>
              <a:latin typeface="HGPｺﾞｼｯｸE" pitchFamily="50" charset="-128"/>
              <a:ea typeface="HGPｺﾞｼｯｸE" pitchFamily="50" charset="-128"/>
              <a:cs typeface="+mn-cs"/>
            </a:defRPr>
          </a:lvl2pPr>
          <a:lvl3pPr marL="914400" algn="l" rtl="0" fontAlgn="base">
            <a:spcBef>
              <a:spcPct val="0"/>
            </a:spcBef>
            <a:spcAft>
              <a:spcPct val="0"/>
            </a:spcAft>
            <a:defRPr kumimoji="1" sz="2600" kern="1200">
              <a:solidFill>
                <a:schemeClr val="tx2"/>
              </a:solidFill>
              <a:latin typeface="HGPｺﾞｼｯｸE" pitchFamily="50" charset="-128"/>
              <a:ea typeface="HGPｺﾞｼｯｸE" pitchFamily="50" charset="-128"/>
              <a:cs typeface="+mn-cs"/>
            </a:defRPr>
          </a:lvl3pPr>
          <a:lvl4pPr marL="1371600" algn="l" rtl="0" fontAlgn="base">
            <a:spcBef>
              <a:spcPct val="0"/>
            </a:spcBef>
            <a:spcAft>
              <a:spcPct val="0"/>
            </a:spcAft>
            <a:defRPr kumimoji="1" sz="2600" kern="1200">
              <a:solidFill>
                <a:schemeClr val="tx2"/>
              </a:solidFill>
              <a:latin typeface="HGPｺﾞｼｯｸE" pitchFamily="50" charset="-128"/>
              <a:ea typeface="HGPｺﾞｼｯｸE" pitchFamily="50" charset="-128"/>
              <a:cs typeface="+mn-cs"/>
            </a:defRPr>
          </a:lvl4pPr>
          <a:lvl5pPr marL="1828800" algn="l" rtl="0" fontAlgn="base">
            <a:spcBef>
              <a:spcPct val="0"/>
            </a:spcBef>
            <a:spcAft>
              <a:spcPct val="0"/>
            </a:spcAft>
            <a:defRPr kumimoji="1" sz="2600" kern="1200">
              <a:solidFill>
                <a:schemeClr val="tx2"/>
              </a:solidFill>
              <a:latin typeface="HGPｺﾞｼｯｸE" pitchFamily="50" charset="-128"/>
              <a:ea typeface="HGPｺﾞｼｯｸE" pitchFamily="50" charset="-128"/>
              <a:cs typeface="+mn-cs"/>
            </a:defRPr>
          </a:lvl5pPr>
          <a:lvl6pPr marL="2286000" algn="l" defTabSz="914400" rtl="0" eaLnBrk="1" latinLnBrk="0" hangingPunct="1">
            <a:defRPr kumimoji="1" sz="2600" kern="1200">
              <a:solidFill>
                <a:schemeClr val="tx2"/>
              </a:solidFill>
              <a:latin typeface="HGPｺﾞｼｯｸE" pitchFamily="50" charset="-128"/>
              <a:ea typeface="HGPｺﾞｼｯｸE" pitchFamily="50" charset="-128"/>
              <a:cs typeface="+mn-cs"/>
            </a:defRPr>
          </a:lvl6pPr>
          <a:lvl7pPr marL="2743200" algn="l" defTabSz="914400" rtl="0" eaLnBrk="1" latinLnBrk="0" hangingPunct="1">
            <a:defRPr kumimoji="1" sz="2600" kern="1200">
              <a:solidFill>
                <a:schemeClr val="tx2"/>
              </a:solidFill>
              <a:latin typeface="HGPｺﾞｼｯｸE" pitchFamily="50" charset="-128"/>
              <a:ea typeface="HGPｺﾞｼｯｸE" pitchFamily="50" charset="-128"/>
              <a:cs typeface="+mn-cs"/>
            </a:defRPr>
          </a:lvl7pPr>
          <a:lvl8pPr marL="3200400" algn="l" defTabSz="914400" rtl="0" eaLnBrk="1" latinLnBrk="0" hangingPunct="1">
            <a:defRPr kumimoji="1" sz="2600" kern="1200">
              <a:solidFill>
                <a:schemeClr val="tx2"/>
              </a:solidFill>
              <a:latin typeface="HGPｺﾞｼｯｸE" pitchFamily="50" charset="-128"/>
              <a:ea typeface="HGPｺﾞｼｯｸE" pitchFamily="50" charset="-128"/>
              <a:cs typeface="+mn-cs"/>
            </a:defRPr>
          </a:lvl8pPr>
          <a:lvl9pPr marL="3657600" algn="l" defTabSz="914400" rtl="0" eaLnBrk="1" latinLnBrk="0" hangingPunct="1">
            <a:defRPr kumimoji="1" sz="2600" kern="1200">
              <a:solidFill>
                <a:schemeClr val="tx2"/>
              </a:solidFill>
              <a:latin typeface="HGPｺﾞｼｯｸE" pitchFamily="50" charset="-128"/>
              <a:ea typeface="HGPｺﾞｼｯｸE" pitchFamily="50" charset="-128"/>
              <a:cs typeface="+mn-cs"/>
            </a:defRPr>
          </a:lvl9pPr>
        </a:lstStyle>
        <a:p>
          <a:pPr marL="0" marR="0" lvl="0" indent="0" algn="l" defTabSz="914400" rtl="0" eaLnBrk="1" fontAlgn="base" latinLnBrk="0" hangingPunct="1">
            <a:lnSpc>
              <a:spcPct val="100000"/>
            </a:lnSpc>
            <a:spcBef>
              <a:spcPct val="0"/>
            </a:spcBef>
            <a:spcAft>
              <a:spcPct val="0"/>
            </a:spcAft>
            <a:buClrTx/>
            <a:buSzTx/>
            <a:buFontTx/>
            <a:buNone/>
            <a:tabLst/>
            <a:defRPr/>
          </a:pPr>
          <a:r>
            <a:rPr kumimoji="1" lang="en-US" altLang="ja-JP" sz="900" b="0" i="0" u="none" strike="noStrike" kern="1200" cap="none" spc="0" normalizeH="0" baseline="0">
              <a:ln>
                <a:noFill/>
              </a:ln>
              <a:solidFill>
                <a:prstClr val="black"/>
              </a:solidFill>
              <a:effectLst/>
              <a:uLnTx/>
              <a:uFillTx/>
              <a:latin typeface="Meiryo UI" panose="020B0604030504040204" pitchFamily="50" charset="-128"/>
              <a:ea typeface="Meiryo UI" panose="020B0604030504040204" pitchFamily="50" charset="-128"/>
              <a:cs typeface="+mn-cs"/>
            </a:rPr>
            <a:t>※1</a:t>
          </a:r>
          <a:r>
            <a:rPr kumimoji="1" lang="ja-JP" altLang="en-US" sz="900" b="0" i="0" u="none" strike="noStrike" kern="1200" cap="none" spc="0" normalizeH="0" baseline="0">
              <a:ln>
                <a:noFill/>
              </a:ln>
              <a:solidFill>
                <a:prstClr val="black"/>
              </a:solidFill>
              <a:effectLst/>
              <a:uLnTx/>
              <a:uFillTx/>
              <a:latin typeface="Meiryo UI" panose="020B0604030504040204" pitchFamily="50" charset="-128"/>
              <a:ea typeface="Meiryo UI" panose="020B0604030504040204" pitchFamily="50" charset="-128"/>
              <a:cs typeface="+mn-cs"/>
            </a:rPr>
            <a:t>：利用者サーバ指定のステップを対象とします</a:t>
          </a:r>
          <a:endParaRPr kumimoji="1" lang="en-US" altLang="ja-JP" sz="900" b="0" i="0" u="none" strike="noStrike" kern="1200" cap="none" spc="0" normalizeH="0" baseline="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algn="l" defTabSz="914400" rtl="0" eaLnBrk="1" fontAlgn="base" latinLnBrk="0" hangingPunct="1">
            <a:lnSpc>
              <a:spcPct val="100000"/>
            </a:lnSpc>
            <a:spcBef>
              <a:spcPct val="0"/>
            </a:spcBef>
            <a:spcAft>
              <a:spcPct val="0"/>
            </a:spcAft>
            <a:buClrTx/>
            <a:buSzTx/>
            <a:buFontTx/>
            <a:buNone/>
            <a:tabLst/>
            <a:defRPr/>
          </a:pPr>
          <a:r>
            <a:rPr kumimoji="1" lang="en-US" altLang="ja-JP" sz="900" b="0" i="0" u="none" strike="noStrike" kern="1200" cap="none" spc="0" normalizeH="0" baseline="0">
              <a:ln>
                <a:noFill/>
              </a:ln>
              <a:solidFill>
                <a:prstClr val="black"/>
              </a:solidFill>
              <a:effectLst/>
              <a:uLnTx/>
              <a:uFillTx/>
              <a:latin typeface="Meiryo UI" panose="020B0604030504040204" pitchFamily="50" charset="-128"/>
              <a:ea typeface="Meiryo UI" panose="020B0604030504040204" pitchFamily="50" charset="-128"/>
              <a:cs typeface="+mn-cs"/>
            </a:rPr>
            <a:t>※2</a:t>
          </a:r>
          <a:r>
            <a:rPr kumimoji="1" lang="ja-JP" altLang="en-US" sz="900" b="0" i="0" u="none" strike="noStrike" kern="1200" cap="none" spc="0" normalizeH="0" baseline="0">
              <a:ln>
                <a:noFill/>
              </a:ln>
              <a:solidFill>
                <a:prstClr val="black"/>
              </a:solidFill>
              <a:effectLst/>
              <a:uLnTx/>
              <a:uFillTx/>
              <a:latin typeface="Meiryo UI" panose="020B0604030504040204" pitchFamily="50" charset="-128"/>
              <a:ea typeface="Meiryo UI" panose="020B0604030504040204" pitchFamily="50" charset="-128"/>
              <a:cs typeface="+mn-cs"/>
            </a:rPr>
            <a:t>：センタ</a:t>
          </a:r>
          <a:r>
            <a:rPr kumimoji="1" lang="en-US" altLang="ja-JP" sz="900" b="0" i="0" u="none" strike="noStrike" kern="1200" cap="none" spc="0" normalizeH="0" baseline="0">
              <a:ln>
                <a:noFill/>
              </a:ln>
              <a:solidFill>
                <a:prstClr val="black"/>
              </a:solidFill>
              <a:effectLst/>
              <a:uLnTx/>
              <a:uFillTx/>
              <a:latin typeface="Meiryo UI" panose="020B0604030504040204" pitchFamily="50" charset="-128"/>
              <a:ea typeface="Meiryo UI" panose="020B0604030504040204" pitchFamily="50" charset="-128"/>
              <a:cs typeface="+mn-cs"/>
            </a:rPr>
            <a:t>Agent</a:t>
          </a:r>
          <a:r>
            <a:rPr kumimoji="1" lang="ja-JP" altLang="en-US" sz="900" b="0" i="0" u="none" strike="noStrike" kern="1200" cap="none" spc="0" normalizeH="0" baseline="0">
              <a:ln>
                <a:noFill/>
              </a:ln>
              <a:solidFill>
                <a:prstClr val="black"/>
              </a:solidFill>
              <a:effectLst/>
              <a:uLnTx/>
              <a:uFillTx/>
              <a:latin typeface="Meiryo UI" panose="020B0604030504040204" pitchFamily="50" charset="-128"/>
              <a:ea typeface="Meiryo UI" panose="020B0604030504040204" pitchFamily="50" charset="-128"/>
              <a:cs typeface="+mn-cs"/>
            </a:rPr>
            <a:t>指定のステップを対象とします</a:t>
          </a:r>
          <a:endParaRPr kumimoji="1" lang="en-US" altLang="ja-JP" sz="900" b="0" i="0" u="none" strike="noStrike" kern="1200" cap="none" spc="0" normalizeH="0" baseline="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algn="l" defTabSz="914400" rtl="0" eaLnBrk="1" fontAlgn="base" latinLnBrk="0" hangingPunct="1">
            <a:lnSpc>
              <a:spcPct val="100000"/>
            </a:lnSpc>
            <a:spcBef>
              <a:spcPct val="0"/>
            </a:spcBef>
            <a:spcAft>
              <a:spcPct val="0"/>
            </a:spcAft>
            <a:buClrTx/>
            <a:buSzTx/>
            <a:buFontTx/>
            <a:buNone/>
            <a:tabLst/>
            <a:defRPr/>
          </a:pPr>
          <a:r>
            <a:rPr kumimoji="1" lang="en-US" altLang="ja-JP" sz="900" b="0" i="0" u="none" strike="noStrike" kern="1200" cap="none" spc="0" normalizeH="0" baseline="0">
              <a:ln>
                <a:noFill/>
              </a:ln>
              <a:solidFill>
                <a:prstClr val="black"/>
              </a:solidFill>
              <a:effectLst/>
              <a:uLnTx/>
              <a:uFillTx/>
              <a:latin typeface="Meiryo UI" panose="020B0604030504040204" pitchFamily="50" charset="-128"/>
              <a:ea typeface="Meiryo UI" panose="020B0604030504040204" pitchFamily="50" charset="-128"/>
              <a:cs typeface="+mn-cs"/>
            </a:rPr>
            <a:t>※3</a:t>
          </a:r>
          <a:r>
            <a:rPr kumimoji="1" lang="ja-JP" altLang="en-US" sz="900" b="0" i="0" u="none" strike="noStrike" kern="1200" cap="none" spc="0" normalizeH="0" baseline="0">
              <a:ln>
                <a:noFill/>
              </a:ln>
              <a:solidFill>
                <a:prstClr val="black"/>
              </a:solidFill>
              <a:effectLst/>
              <a:uLnTx/>
              <a:uFillTx/>
              <a:latin typeface="Meiryo UI" panose="020B0604030504040204" pitchFamily="50" charset="-128"/>
              <a:ea typeface="Meiryo UI" panose="020B0604030504040204" pitchFamily="50" charset="-128"/>
              <a:cs typeface="+mn-cs"/>
            </a:rPr>
            <a:t>：パブリックモジュール指定のステップを対象とします</a:t>
          </a:r>
          <a:endParaRPr kumimoji="1" lang="en-US" altLang="ja-JP" sz="900" b="0" i="0" u="none" strike="noStrike" kern="1200" cap="none" spc="0" normalizeH="0" baseline="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algn="l" defTabSz="914400" rtl="0" eaLnBrk="1" fontAlgn="base" latinLnBrk="0" hangingPunct="1">
            <a:lnSpc>
              <a:spcPct val="100000"/>
            </a:lnSpc>
            <a:spcBef>
              <a:spcPct val="0"/>
            </a:spcBef>
            <a:spcAft>
              <a:spcPct val="0"/>
            </a:spcAft>
            <a:buClrTx/>
            <a:buSzTx/>
            <a:buFontTx/>
            <a:buNone/>
            <a:tabLst/>
            <a:defRPr/>
          </a:pPr>
          <a:r>
            <a:rPr kumimoji="1" lang="en-US" altLang="ja-JP" sz="900" b="0" i="0" u="none" strike="noStrike" kern="1200" cap="none" spc="0" normalizeH="0" baseline="0">
              <a:ln>
                <a:noFill/>
              </a:ln>
              <a:solidFill>
                <a:prstClr val="black"/>
              </a:solidFill>
              <a:effectLst/>
              <a:uLnTx/>
              <a:uFillTx/>
              <a:latin typeface="Meiryo UI" panose="020B0604030504040204" pitchFamily="50" charset="-128"/>
              <a:ea typeface="Meiryo UI" panose="020B0604030504040204" pitchFamily="50" charset="-128"/>
              <a:cs typeface="+mn-cs"/>
            </a:rPr>
            <a:t>※4</a:t>
          </a:r>
          <a:r>
            <a:rPr kumimoji="1" lang="ja-JP" altLang="en-US" sz="900" b="0" i="0" u="none" strike="noStrike" kern="1200" cap="none" spc="0" normalizeH="0" baseline="0">
              <a:ln>
                <a:noFill/>
              </a:ln>
              <a:solidFill>
                <a:prstClr val="black"/>
              </a:solidFill>
              <a:effectLst/>
              <a:uLnTx/>
              <a:uFillTx/>
              <a:latin typeface="Meiryo UI" panose="020B0604030504040204" pitchFamily="50" charset="-128"/>
              <a:ea typeface="Meiryo UI" panose="020B0604030504040204" pitchFamily="50" charset="-128"/>
              <a:cs typeface="+mn-cs"/>
            </a:rPr>
            <a:t>：日次スケジューラ</a:t>
          </a:r>
          <a:r>
            <a:rPr kumimoji="1" lang="en-US" altLang="ja-JP" sz="900" b="0" i="0" u="none" strike="noStrike" kern="1200" cap="none" spc="0" normalizeH="0" baseline="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1" lang="ja-JP" altLang="en-US" sz="900" b="0" i="0" u="none" strike="noStrike" kern="1200" cap="none" spc="0" normalizeH="0" baseline="0">
              <a:ln>
                <a:noFill/>
              </a:ln>
              <a:solidFill>
                <a:prstClr val="black"/>
              </a:solidFill>
              <a:effectLst/>
              <a:uLnTx/>
              <a:uFillTx/>
              <a:latin typeface="Meiryo UI" panose="020B0604030504040204" pitchFamily="50" charset="-128"/>
              <a:ea typeface="Meiryo UI" panose="020B0604030504040204" pitchFamily="50" charset="-128"/>
              <a:cs typeface="+mn-cs"/>
            </a:rPr>
            <a:t>または随時スケジューラ）のステップスケジュール回数（タスクステップ数</a:t>
          </a:r>
          <a:r>
            <a:rPr kumimoji="1" lang="en-US" altLang="ja-JP" sz="900" b="0" i="0" u="none" strike="noStrike" kern="1200" cap="none" spc="0" normalizeH="0" baseline="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1" lang="ja-JP" altLang="en-US" sz="900" b="0" i="0" u="none" strike="noStrike" kern="1200" cap="none" spc="0" normalizeH="0" baseline="0">
              <a:ln>
                <a:noFill/>
              </a:ln>
              <a:solidFill>
                <a:prstClr val="black"/>
              </a:solidFill>
              <a:effectLst/>
              <a:uLnTx/>
              <a:uFillTx/>
              <a:latin typeface="Meiryo UI" panose="020B0604030504040204" pitchFamily="50" charset="-128"/>
              <a:ea typeface="Meiryo UI" panose="020B0604030504040204" pitchFamily="50" charset="-128"/>
              <a:cs typeface="+mn-cs"/>
            </a:rPr>
            <a:t>スケジュール回数）を課金基準とします</a:t>
          </a:r>
          <a:br>
            <a:rPr kumimoji="1" lang="en-US" altLang="ja-JP" sz="900" b="0" i="0" u="none" strike="noStrike" kern="1200" cap="none" spc="0" normalizeH="0" baseline="0">
              <a:ln>
                <a:noFill/>
              </a:ln>
              <a:solidFill>
                <a:prstClr val="black"/>
              </a:solidFill>
              <a:effectLst/>
              <a:uLnTx/>
              <a:uFillTx/>
              <a:latin typeface="Meiryo UI" panose="020B0604030504040204" pitchFamily="50" charset="-128"/>
              <a:ea typeface="Meiryo UI" panose="020B0604030504040204" pitchFamily="50" charset="-128"/>
              <a:cs typeface="+mn-cs"/>
            </a:rPr>
          </a:br>
          <a:r>
            <a:rPr kumimoji="1" lang="ja-JP" altLang="en-US" sz="900" b="0" i="0" u="none" strike="noStrike" kern="1200" cap="none" spc="0" normalizeH="0" baseline="0">
              <a:ln>
                <a:noFill/>
              </a:ln>
              <a:solidFill>
                <a:prstClr val="black"/>
              </a:solidFill>
              <a:effectLst/>
              <a:uLnTx/>
              <a:uFillTx/>
              <a:latin typeface="Meiryo UI" panose="020B0604030504040204" pitchFamily="50" charset="-128"/>
              <a:ea typeface="Meiryo UI" panose="020B0604030504040204" pitchFamily="50" charset="-128"/>
              <a:cs typeface="+mn-cs"/>
            </a:rPr>
            <a:t>　　　  </a:t>
          </a:r>
          <a:r>
            <a:rPr kumimoji="1" lang="en-US" altLang="ja-JP" sz="900" b="0" i="0" u="none" strike="noStrike" kern="1200" cap="none" spc="0" normalizeH="0" baseline="0">
              <a:ln>
                <a:noFill/>
              </a:ln>
              <a:solidFill>
                <a:prstClr val="black"/>
              </a:solidFill>
              <a:effectLst/>
              <a:uLnTx/>
              <a:uFillTx/>
              <a:latin typeface="Meiryo UI" panose="020B0604030504040204" pitchFamily="50" charset="-128"/>
              <a:ea typeface="Meiryo UI" panose="020B0604030504040204" pitchFamily="50" charset="-128"/>
              <a:cs typeface="+mn-cs"/>
            </a:rPr>
            <a:t>1</a:t>
          </a:r>
          <a:r>
            <a:rPr kumimoji="1" lang="ja-JP" altLang="en-US" sz="900" b="0" i="0" u="none" strike="noStrike" kern="1200" cap="none" spc="0" normalizeH="0" baseline="0">
              <a:ln>
                <a:noFill/>
              </a:ln>
              <a:solidFill>
                <a:prstClr val="black"/>
              </a:solidFill>
              <a:effectLst/>
              <a:uLnTx/>
              <a:uFillTx/>
              <a:latin typeface="Meiryo UI" panose="020B0604030504040204" pitchFamily="50" charset="-128"/>
              <a:ea typeface="Meiryo UI" panose="020B0604030504040204" pitchFamily="50" charset="-128"/>
              <a:cs typeface="+mn-cs"/>
            </a:rPr>
            <a:t>つのスケジュール定義に複数の実行時刻を指定した場合も</a:t>
          </a:r>
          <a:r>
            <a:rPr kumimoji="1" lang="en-US" altLang="ja-JP" sz="900" b="0" i="0" u="none" strike="noStrike" kern="1200" cap="none" spc="0" normalizeH="0" baseline="0">
              <a:ln>
                <a:noFill/>
              </a:ln>
              <a:solidFill>
                <a:prstClr val="black"/>
              </a:solidFill>
              <a:effectLst/>
              <a:uLnTx/>
              <a:uFillTx/>
              <a:latin typeface="Meiryo UI" panose="020B0604030504040204" pitchFamily="50" charset="-128"/>
              <a:ea typeface="Meiryo UI" panose="020B0604030504040204" pitchFamily="50" charset="-128"/>
              <a:cs typeface="+mn-cs"/>
            </a:rPr>
            <a:t>1</a:t>
          </a:r>
          <a:r>
            <a:rPr kumimoji="1" lang="ja-JP" altLang="en-US" sz="900" b="0" i="0" u="none" strike="noStrike" kern="1200" cap="none" spc="0" normalizeH="0" baseline="0">
              <a:ln>
                <a:noFill/>
              </a:ln>
              <a:solidFill>
                <a:prstClr val="black"/>
              </a:solidFill>
              <a:effectLst/>
              <a:uLnTx/>
              <a:uFillTx/>
              <a:latin typeface="Meiryo UI" panose="020B0604030504040204" pitchFamily="50" charset="-128"/>
              <a:ea typeface="Meiryo UI" panose="020B0604030504040204" pitchFamily="50" charset="-128"/>
              <a:cs typeface="+mn-cs"/>
            </a:rPr>
            <a:t>スケジュールとカウントされるため、繰返し実行するタスクのコストを低減できます</a:t>
          </a:r>
          <a:endParaRPr kumimoji="1" lang="en-US" altLang="ja-JP" sz="900" b="0" i="0" u="none" strike="noStrike" kern="1200" cap="none" spc="0" normalizeH="0" baseline="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algn="l" defTabSz="914400" rtl="0" eaLnBrk="1" fontAlgn="base" latinLnBrk="0" hangingPunct="1">
            <a:lnSpc>
              <a:spcPct val="100000"/>
            </a:lnSpc>
            <a:spcBef>
              <a:spcPct val="0"/>
            </a:spcBef>
            <a:spcAft>
              <a:spcPct val="0"/>
            </a:spcAft>
            <a:buClrTx/>
            <a:buSzTx/>
            <a:buFontTx/>
            <a:buNone/>
            <a:tabLst/>
            <a:defRPr/>
          </a:pPr>
          <a:r>
            <a:rPr kumimoji="1" lang="ja-JP" altLang="en-US" sz="900" b="0" i="0" u="none" strike="noStrike" kern="1200" cap="none" spc="0" normalizeH="0" baseline="0">
              <a:ln>
                <a:noFill/>
              </a:ln>
              <a:solidFill>
                <a:prstClr val="black"/>
              </a:solidFill>
              <a:effectLst/>
              <a:uLnTx/>
              <a:uFillTx/>
              <a:latin typeface="Meiryo UI" panose="020B0604030504040204" pitchFamily="50" charset="-128"/>
              <a:ea typeface="Meiryo UI" panose="020B0604030504040204" pitchFamily="50" charset="-128"/>
              <a:cs typeface="+mn-cs"/>
            </a:rPr>
            <a:t>　　　  </a:t>
          </a:r>
          <a:r>
            <a:rPr kumimoji="1" lang="en-US" altLang="ja-JP" sz="900" b="0" i="0" u="none" strike="noStrike" kern="1200" cap="none" spc="0" normalizeH="0" baseline="0">
              <a:ln>
                <a:noFill/>
              </a:ln>
              <a:solidFill>
                <a:prstClr val="black"/>
              </a:solidFill>
              <a:effectLst/>
              <a:uLnTx/>
              <a:uFillTx/>
              <a:latin typeface="Meiryo UI" panose="020B0604030504040204" pitchFamily="50" charset="-128"/>
              <a:ea typeface="Meiryo UI" panose="020B0604030504040204" pitchFamily="50" charset="-128"/>
              <a:cs typeface="+mn-cs"/>
            </a:rPr>
            <a:t>Web</a:t>
          </a:r>
          <a:r>
            <a:rPr kumimoji="1" lang="ja-JP" altLang="en-US" sz="900" b="0" i="0" u="none" strike="noStrike" kern="1200" cap="none" spc="0" normalizeH="0" baseline="0">
              <a:ln>
                <a:noFill/>
              </a:ln>
              <a:solidFill>
                <a:prstClr val="black"/>
              </a:solidFill>
              <a:effectLst/>
              <a:uLnTx/>
              <a:uFillTx/>
              <a:latin typeface="Meiryo UI" panose="020B0604030504040204" pitchFamily="50" charset="-128"/>
              <a:ea typeface="Meiryo UI" panose="020B0604030504040204" pitchFamily="50" charset="-128"/>
              <a:cs typeface="+mn-cs"/>
            </a:rPr>
            <a:t>サイト、コマンドなどで、オンデマンド生成されたステップインスタンスは、タスク設定に関わらず、タイプ</a:t>
          </a:r>
          <a:r>
            <a:rPr kumimoji="1" lang="en-US" altLang="ja-JP" sz="900" b="0" i="0" u="none" strike="noStrike" kern="1200" cap="none" spc="0" normalizeH="0" baseline="0">
              <a:ln>
                <a:noFill/>
              </a:ln>
              <a:solidFill>
                <a:prstClr val="black"/>
              </a:solidFill>
              <a:effectLst/>
              <a:uLnTx/>
              <a:uFillTx/>
              <a:latin typeface="Meiryo UI" panose="020B0604030504040204" pitchFamily="50" charset="-128"/>
              <a:ea typeface="Meiryo UI" panose="020B0604030504040204" pitchFamily="50" charset="-128"/>
              <a:cs typeface="+mn-cs"/>
            </a:rPr>
            <a:t>1</a:t>
          </a:r>
          <a:r>
            <a:rPr kumimoji="1" lang="ja-JP" altLang="en-US" sz="900" b="0" i="0" u="none" strike="noStrike" kern="1200" cap="none" spc="0" normalizeH="0" baseline="0">
              <a:ln>
                <a:noFill/>
              </a:ln>
              <a:solidFill>
                <a:prstClr val="black"/>
              </a:solidFill>
              <a:effectLst/>
              <a:uLnTx/>
              <a:uFillTx/>
              <a:latin typeface="Meiryo UI" panose="020B0604030504040204" pitchFamily="50" charset="-128"/>
              <a:ea typeface="Meiryo UI" panose="020B0604030504040204" pitchFamily="50" charset="-128"/>
              <a:cs typeface="+mn-cs"/>
            </a:rPr>
            <a:t>として課金されます</a:t>
          </a:r>
          <a:endParaRPr kumimoji="1" lang="en-US" altLang="ja-JP" sz="900" b="0" i="0" u="none" strike="noStrike" kern="1200" cap="none" spc="0" normalizeH="0" baseline="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algn="l" defTabSz="914400" rtl="0" eaLnBrk="1" fontAlgn="base" latinLnBrk="0" hangingPunct="1">
            <a:lnSpc>
              <a:spcPct val="100000"/>
            </a:lnSpc>
            <a:spcBef>
              <a:spcPct val="0"/>
            </a:spcBef>
            <a:spcAft>
              <a:spcPct val="0"/>
            </a:spcAft>
            <a:buClrTx/>
            <a:buSzTx/>
            <a:buFontTx/>
            <a:buNone/>
            <a:tabLst/>
            <a:defRPr/>
          </a:pPr>
          <a:r>
            <a:rPr kumimoji="1" lang="en-US" altLang="ja-JP" sz="900" b="0" i="0" u="none" strike="noStrike" kern="1200" cap="none" spc="0" normalizeH="0" baseline="0">
              <a:ln>
                <a:noFill/>
              </a:ln>
              <a:solidFill>
                <a:prstClr val="black"/>
              </a:solidFill>
              <a:effectLst/>
              <a:uLnTx/>
              <a:uFillTx/>
              <a:latin typeface="Meiryo UI" panose="020B0604030504040204" pitchFamily="50" charset="-128"/>
              <a:ea typeface="Meiryo UI" panose="020B0604030504040204" pitchFamily="50" charset="-128"/>
              <a:cs typeface="+mn-cs"/>
            </a:rPr>
            <a:t>※5</a:t>
          </a:r>
          <a:r>
            <a:rPr kumimoji="1" lang="ja-JP" altLang="en-US" sz="900" b="0" i="0" u="none" strike="noStrike" kern="1200" cap="none" spc="0" normalizeH="0" baseline="0">
              <a:ln>
                <a:noFill/>
              </a:ln>
              <a:solidFill>
                <a:prstClr val="black"/>
              </a:solidFill>
              <a:effectLst/>
              <a:uLnTx/>
              <a:uFillTx/>
              <a:latin typeface="Meiryo UI" panose="020B0604030504040204" pitchFamily="50" charset="-128"/>
              <a:ea typeface="Meiryo UI" panose="020B0604030504040204" pitchFamily="50" charset="-128"/>
              <a:cs typeface="+mn-cs"/>
            </a:rPr>
            <a:t>：利用者サーバのモジュールダウンロードサイズを対象とします。モジュールは</a:t>
          </a:r>
          <a:r>
            <a:rPr kumimoji="1" lang="en-US" altLang="ja-JP" sz="900" b="0" i="0" u="none" strike="noStrike" kern="1200" cap="none" spc="0" normalizeH="0" baseline="0">
              <a:ln>
                <a:noFill/>
              </a:ln>
              <a:solidFill>
                <a:prstClr val="black"/>
              </a:solidFill>
              <a:effectLst/>
              <a:uLnTx/>
              <a:uFillTx/>
              <a:latin typeface="Meiryo UI" panose="020B0604030504040204" pitchFamily="50" charset="-128"/>
              <a:ea typeface="Meiryo UI" panose="020B0604030504040204" pitchFamily="50" charset="-128"/>
              <a:cs typeface="+mn-cs"/>
            </a:rPr>
            <a:t>Agent</a:t>
          </a:r>
          <a:r>
            <a:rPr kumimoji="1" lang="ja-JP" altLang="en-US" sz="900" b="0" i="0" u="none" strike="noStrike" kern="1200" cap="none" spc="0" normalizeH="0" baseline="0">
              <a:ln>
                <a:noFill/>
              </a:ln>
              <a:solidFill>
                <a:prstClr val="black"/>
              </a:solidFill>
              <a:effectLst/>
              <a:uLnTx/>
              <a:uFillTx/>
              <a:latin typeface="Meiryo UI" panose="020B0604030504040204" pitchFamily="50" charset="-128"/>
              <a:ea typeface="Meiryo UI" panose="020B0604030504040204" pitchFamily="50" charset="-128"/>
              <a:cs typeface="+mn-cs"/>
            </a:rPr>
            <a:t>にキャッシュされ、バージョンごとにダウンロードされます</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xdr:colOff>
      <xdr:row>2</xdr:row>
      <xdr:rowOff>0</xdr:rowOff>
    </xdr:from>
    <xdr:to>
      <xdr:col>1</xdr:col>
      <xdr:colOff>288001</xdr:colOff>
      <xdr:row>2</xdr:row>
      <xdr:rowOff>288000</xdr:rowOff>
    </xdr:to>
    <xdr:sp macro="" textlink="">
      <xdr:nvSpPr>
        <xdr:cNvPr id="8" name="円/楕円 60">
          <a:extLst>
            <a:ext uri="{FF2B5EF4-FFF2-40B4-BE49-F238E27FC236}">
              <a16:creationId xmlns:a16="http://schemas.microsoft.com/office/drawing/2014/main" id="{44EF40B7-B512-48E3-B81D-CBEEABEDFCD7}"/>
            </a:ext>
          </a:extLst>
        </xdr:cNvPr>
        <xdr:cNvSpPr/>
      </xdr:nvSpPr>
      <xdr:spPr bwMode="auto">
        <a:xfrm>
          <a:off x="200026" y="26050875"/>
          <a:ext cx="288000" cy="268950"/>
        </a:xfrm>
        <a:prstGeom prst="ellipse">
          <a:avLst/>
        </a:prstGeom>
        <a:solidFill>
          <a:schemeClr val="accent3">
            <a:lumMod val="75000"/>
          </a:schemeClr>
        </a:solidFill>
        <a:ln>
          <a:solidFill>
            <a:schemeClr val="accent3">
              <a:lumMod val="75000"/>
            </a:schemeClr>
          </a:solidFill>
          <a:headEnd/>
          <a:tailEnd/>
        </a:ln>
        <a:effectLst>
          <a:outerShdw blurRad="40000" dist="23000" dir="5400000" rotWithShape="0">
            <a:srgbClr val="000000">
              <a:alpha val="35000"/>
            </a:srgbClr>
          </a:outerShdw>
        </a:effectLst>
      </xdr:spPr>
      <xdr:style>
        <a:lnRef idx="0">
          <a:schemeClr val="accent2"/>
        </a:lnRef>
        <a:fillRef idx="3">
          <a:schemeClr val="accent2"/>
        </a:fillRef>
        <a:effectRef idx="3">
          <a:schemeClr val="accent2"/>
        </a:effectRef>
        <a:fontRef idx="minor">
          <a:schemeClr val="lt1"/>
        </a:fontRef>
      </xdr:style>
      <xdr:txBody>
        <a:bodyPr wrap="square" rtlCol="0" anchor="ctr" anchorCtr="0">
          <a:noAutofit/>
        </a:bodyPr>
        <a:lstStyle>
          <a:defPPr>
            <a:defRPr lang="ja-JP"/>
          </a:defPPr>
          <a:lvl1pPr algn="l" rtl="0" fontAlgn="base">
            <a:spcBef>
              <a:spcPct val="0"/>
            </a:spcBef>
            <a:spcAft>
              <a:spcPct val="0"/>
            </a:spcAft>
            <a:defRPr kumimoji="1" sz="2600" kern="1200">
              <a:solidFill>
                <a:schemeClr val="lt1"/>
              </a:solidFill>
              <a:latin typeface="+mn-lt"/>
              <a:ea typeface="+mn-ea"/>
              <a:cs typeface="+mn-cs"/>
            </a:defRPr>
          </a:lvl1pPr>
          <a:lvl2pPr marL="457200" algn="l" rtl="0" fontAlgn="base">
            <a:spcBef>
              <a:spcPct val="0"/>
            </a:spcBef>
            <a:spcAft>
              <a:spcPct val="0"/>
            </a:spcAft>
            <a:defRPr kumimoji="1" sz="2600" kern="1200">
              <a:solidFill>
                <a:schemeClr val="lt1"/>
              </a:solidFill>
              <a:latin typeface="+mn-lt"/>
              <a:ea typeface="+mn-ea"/>
              <a:cs typeface="+mn-cs"/>
            </a:defRPr>
          </a:lvl2pPr>
          <a:lvl3pPr marL="914400" algn="l" rtl="0" fontAlgn="base">
            <a:spcBef>
              <a:spcPct val="0"/>
            </a:spcBef>
            <a:spcAft>
              <a:spcPct val="0"/>
            </a:spcAft>
            <a:defRPr kumimoji="1" sz="2600" kern="1200">
              <a:solidFill>
                <a:schemeClr val="lt1"/>
              </a:solidFill>
              <a:latin typeface="+mn-lt"/>
              <a:ea typeface="+mn-ea"/>
              <a:cs typeface="+mn-cs"/>
            </a:defRPr>
          </a:lvl3pPr>
          <a:lvl4pPr marL="1371600" algn="l" rtl="0" fontAlgn="base">
            <a:spcBef>
              <a:spcPct val="0"/>
            </a:spcBef>
            <a:spcAft>
              <a:spcPct val="0"/>
            </a:spcAft>
            <a:defRPr kumimoji="1" sz="2600" kern="1200">
              <a:solidFill>
                <a:schemeClr val="lt1"/>
              </a:solidFill>
              <a:latin typeface="+mn-lt"/>
              <a:ea typeface="+mn-ea"/>
              <a:cs typeface="+mn-cs"/>
            </a:defRPr>
          </a:lvl4pPr>
          <a:lvl5pPr marL="1828800" algn="l" rtl="0" fontAlgn="base">
            <a:spcBef>
              <a:spcPct val="0"/>
            </a:spcBef>
            <a:spcAft>
              <a:spcPct val="0"/>
            </a:spcAft>
            <a:defRPr kumimoji="1" sz="2600" kern="1200">
              <a:solidFill>
                <a:schemeClr val="lt1"/>
              </a:solidFill>
              <a:latin typeface="+mn-lt"/>
              <a:ea typeface="+mn-ea"/>
              <a:cs typeface="+mn-cs"/>
            </a:defRPr>
          </a:lvl5pPr>
          <a:lvl6pPr marL="2286000" algn="l" defTabSz="914400" rtl="0" eaLnBrk="1" latinLnBrk="0" hangingPunct="1">
            <a:defRPr kumimoji="1" sz="2600" kern="1200">
              <a:solidFill>
                <a:schemeClr val="lt1"/>
              </a:solidFill>
              <a:latin typeface="+mn-lt"/>
              <a:ea typeface="+mn-ea"/>
              <a:cs typeface="+mn-cs"/>
            </a:defRPr>
          </a:lvl6pPr>
          <a:lvl7pPr marL="2743200" algn="l" defTabSz="914400" rtl="0" eaLnBrk="1" latinLnBrk="0" hangingPunct="1">
            <a:defRPr kumimoji="1" sz="2600" kern="1200">
              <a:solidFill>
                <a:schemeClr val="lt1"/>
              </a:solidFill>
              <a:latin typeface="+mn-lt"/>
              <a:ea typeface="+mn-ea"/>
              <a:cs typeface="+mn-cs"/>
            </a:defRPr>
          </a:lvl7pPr>
          <a:lvl8pPr marL="3200400" algn="l" defTabSz="914400" rtl="0" eaLnBrk="1" latinLnBrk="0" hangingPunct="1">
            <a:defRPr kumimoji="1" sz="2600" kern="1200">
              <a:solidFill>
                <a:schemeClr val="lt1"/>
              </a:solidFill>
              <a:latin typeface="+mn-lt"/>
              <a:ea typeface="+mn-ea"/>
              <a:cs typeface="+mn-cs"/>
            </a:defRPr>
          </a:lvl8pPr>
          <a:lvl9pPr marL="3657600" algn="l" defTabSz="914400" rtl="0" eaLnBrk="1" latinLnBrk="0" hangingPunct="1">
            <a:defRPr kumimoji="1" sz="2600" kern="1200">
              <a:solidFill>
                <a:schemeClr val="lt1"/>
              </a:solidFill>
              <a:latin typeface="+mn-lt"/>
              <a:ea typeface="+mn-ea"/>
              <a:cs typeface="+mn-cs"/>
            </a:defRPr>
          </a:lvl9pPr>
        </a:lstStyle>
        <a:p>
          <a:pPr algn="ctr"/>
          <a:endParaRPr lang="ja-JP" altLang="en-US" sz="1800">
            <a:solidFill>
              <a:srgbClr val="FFFFFF"/>
            </a:solidFill>
          </a:endParaRPr>
        </a:p>
      </xdr:txBody>
    </xdr:sp>
    <xdr:clientData/>
  </xdr:twoCellAnchor>
  <xdr:twoCellAnchor>
    <xdr:from>
      <xdr:col>1</xdr:col>
      <xdr:colOff>1</xdr:colOff>
      <xdr:row>12</xdr:row>
      <xdr:rowOff>0</xdr:rowOff>
    </xdr:from>
    <xdr:to>
      <xdr:col>1</xdr:col>
      <xdr:colOff>288001</xdr:colOff>
      <xdr:row>12</xdr:row>
      <xdr:rowOff>288000</xdr:rowOff>
    </xdr:to>
    <xdr:sp macro="" textlink="">
      <xdr:nvSpPr>
        <xdr:cNvPr id="9" name="円/楕円 60">
          <a:extLst>
            <a:ext uri="{FF2B5EF4-FFF2-40B4-BE49-F238E27FC236}">
              <a16:creationId xmlns:a16="http://schemas.microsoft.com/office/drawing/2014/main" id="{FD385D79-116C-4B39-AF98-9C2350E363A1}"/>
            </a:ext>
          </a:extLst>
        </xdr:cNvPr>
        <xdr:cNvSpPr/>
      </xdr:nvSpPr>
      <xdr:spPr bwMode="auto">
        <a:xfrm>
          <a:off x="200026" y="28775025"/>
          <a:ext cx="288000" cy="268950"/>
        </a:xfrm>
        <a:prstGeom prst="ellipse">
          <a:avLst/>
        </a:prstGeom>
        <a:solidFill>
          <a:schemeClr val="accent3">
            <a:lumMod val="75000"/>
          </a:schemeClr>
        </a:solidFill>
        <a:ln>
          <a:solidFill>
            <a:schemeClr val="accent3">
              <a:lumMod val="75000"/>
            </a:schemeClr>
          </a:solidFill>
          <a:headEnd/>
          <a:tailEnd/>
        </a:ln>
        <a:effectLst>
          <a:outerShdw blurRad="40000" dist="23000" dir="5400000" rotWithShape="0">
            <a:srgbClr val="000000">
              <a:alpha val="35000"/>
            </a:srgbClr>
          </a:outerShdw>
        </a:effectLst>
      </xdr:spPr>
      <xdr:style>
        <a:lnRef idx="0">
          <a:schemeClr val="accent2"/>
        </a:lnRef>
        <a:fillRef idx="3">
          <a:schemeClr val="accent2"/>
        </a:fillRef>
        <a:effectRef idx="3">
          <a:schemeClr val="accent2"/>
        </a:effectRef>
        <a:fontRef idx="minor">
          <a:schemeClr val="lt1"/>
        </a:fontRef>
      </xdr:style>
      <xdr:txBody>
        <a:bodyPr wrap="square" rtlCol="0" anchor="ctr" anchorCtr="0">
          <a:noAutofit/>
        </a:bodyPr>
        <a:lstStyle>
          <a:defPPr>
            <a:defRPr lang="ja-JP"/>
          </a:defPPr>
          <a:lvl1pPr algn="l" rtl="0" fontAlgn="base">
            <a:spcBef>
              <a:spcPct val="0"/>
            </a:spcBef>
            <a:spcAft>
              <a:spcPct val="0"/>
            </a:spcAft>
            <a:defRPr kumimoji="1" sz="2600" kern="1200">
              <a:solidFill>
                <a:schemeClr val="lt1"/>
              </a:solidFill>
              <a:latin typeface="+mn-lt"/>
              <a:ea typeface="+mn-ea"/>
              <a:cs typeface="+mn-cs"/>
            </a:defRPr>
          </a:lvl1pPr>
          <a:lvl2pPr marL="457200" algn="l" rtl="0" fontAlgn="base">
            <a:spcBef>
              <a:spcPct val="0"/>
            </a:spcBef>
            <a:spcAft>
              <a:spcPct val="0"/>
            </a:spcAft>
            <a:defRPr kumimoji="1" sz="2600" kern="1200">
              <a:solidFill>
                <a:schemeClr val="lt1"/>
              </a:solidFill>
              <a:latin typeface="+mn-lt"/>
              <a:ea typeface="+mn-ea"/>
              <a:cs typeface="+mn-cs"/>
            </a:defRPr>
          </a:lvl2pPr>
          <a:lvl3pPr marL="914400" algn="l" rtl="0" fontAlgn="base">
            <a:spcBef>
              <a:spcPct val="0"/>
            </a:spcBef>
            <a:spcAft>
              <a:spcPct val="0"/>
            </a:spcAft>
            <a:defRPr kumimoji="1" sz="2600" kern="1200">
              <a:solidFill>
                <a:schemeClr val="lt1"/>
              </a:solidFill>
              <a:latin typeface="+mn-lt"/>
              <a:ea typeface="+mn-ea"/>
              <a:cs typeface="+mn-cs"/>
            </a:defRPr>
          </a:lvl3pPr>
          <a:lvl4pPr marL="1371600" algn="l" rtl="0" fontAlgn="base">
            <a:spcBef>
              <a:spcPct val="0"/>
            </a:spcBef>
            <a:spcAft>
              <a:spcPct val="0"/>
            </a:spcAft>
            <a:defRPr kumimoji="1" sz="2600" kern="1200">
              <a:solidFill>
                <a:schemeClr val="lt1"/>
              </a:solidFill>
              <a:latin typeface="+mn-lt"/>
              <a:ea typeface="+mn-ea"/>
              <a:cs typeface="+mn-cs"/>
            </a:defRPr>
          </a:lvl4pPr>
          <a:lvl5pPr marL="1828800" algn="l" rtl="0" fontAlgn="base">
            <a:spcBef>
              <a:spcPct val="0"/>
            </a:spcBef>
            <a:spcAft>
              <a:spcPct val="0"/>
            </a:spcAft>
            <a:defRPr kumimoji="1" sz="2600" kern="1200">
              <a:solidFill>
                <a:schemeClr val="lt1"/>
              </a:solidFill>
              <a:latin typeface="+mn-lt"/>
              <a:ea typeface="+mn-ea"/>
              <a:cs typeface="+mn-cs"/>
            </a:defRPr>
          </a:lvl5pPr>
          <a:lvl6pPr marL="2286000" algn="l" defTabSz="914400" rtl="0" eaLnBrk="1" latinLnBrk="0" hangingPunct="1">
            <a:defRPr kumimoji="1" sz="2600" kern="1200">
              <a:solidFill>
                <a:schemeClr val="lt1"/>
              </a:solidFill>
              <a:latin typeface="+mn-lt"/>
              <a:ea typeface="+mn-ea"/>
              <a:cs typeface="+mn-cs"/>
            </a:defRPr>
          </a:lvl6pPr>
          <a:lvl7pPr marL="2743200" algn="l" defTabSz="914400" rtl="0" eaLnBrk="1" latinLnBrk="0" hangingPunct="1">
            <a:defRPr kumimoji="1" sz="2600" kern="1200">
              <a:solidFill>
                <a:schemeClr val="lt1"/>
              </a:solidFill>
              <a:latin typeface="+mn-lt"/>
              <a:ea typeface="+mn-ea"/>
              <a:cs typeface="+mn-cs"/>
            </a:defRPr>
          </a:lvl7pPr>
          <a:lvl8pPr marL="3200400" algn="l" defTabSz="914400" rtl="0" eaLnBrk="1" latinLnBrk="0" hangingPunct="1">
            <a:defRPr kumimoji="1" sz="2600" kern="1200">
              <a:solidFill>
                <a:schemeClr val="lt1"/>
              </a:solidFill>
              <a:latin typeface="+mn-lt"/>
              <a:ea typeface="+mn-ea"/>
              <a:cs typeface="+mn-cs"/>
            </a:defRPr>
          </a:lvl8pPr>
          <a:lvl9pPr marL="3657600" algn="l" defTabSz="914400" rtl="0" eaLnBrk="1" latinLnBrk="0" hangingPunct="1">
            <a:defRPr kumimoji="1" sz="2600" kern="1200">
              <a:solidFill>
                <a:schemeClr val="lt1"/>
              </a:solidFill>
              <a:latin typeface="+mn-lt"/>
              <a:ea typeface="+mn-ea"/>
              <a:cs typeface="+mn-cs"/>
            </a:defRPr>
          </a:lvl9pPr>
        </a:lstStyle>
        <a:p>
          <a:pPr algn="ctr"/>
          <a:endParaRPr lang="ja-JP" altLang="en-US" sz="1800">
            <a:solidFill>
              <a:srgbClr val="FFFFFF"/>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xdr:colOff>
      <xdr:row>2</xdr:row>
      <xdr:rowOff>0</xdr:rowOff>
    </xdr:from>
    <xdr:to>
      <xdr:col>1</xdr:col>
      <xdr:colOff>288001</xdr:colOff>
      <xdr:row>2</xdr:row>
      <xdr:rowOff>288000</xdr:rowOff>
    </xdr:to>
    <xdr:sp macro="" textlink="">
      <xdr:nvSpPr>
        <xdr:cNvPr id="44" name="円/楕円 60">
          <a:extLst>
            <a:ext uri="{FF2B5EF4-FFF2-40B4-BE49-F238E27FC236}">
              <a16:creationId xmlns:a16="http://schemas.microsoft.com/office/drawing/2014/main" id="{4598D801-E463-4F46-A403-09B58F13341B}"/>
            </a:ext>
          </a:extLst>
        </xdr:cNvPr>
        <xdr:cNvSpPr/>
      </xdr:nvSpPr>
      <xdr:spPr bwMode="auto">
        <a:xfrm>
          <a:off x="200026" y="3752850"/>
          <a:ext cx="288000" cy="268950"/>
        </a:xfrm>
        <a:prstGeom prst="ellipse">
          <a:avLst/>
        </a:prstGeom>
        <a:solidFill>
          <a:schemeClr val="accent2"/>
        </a:solidFill>
        <a:ln>
          <a:solidFill>
            <a:schemeClr val="accent2"/>
          </a:solidFill>
          <a:headEnd/>
          <a:tailEnd/>
        </a:ln>
        <a:effectLst>
          <a:outerShdw blurRad="40000" dist="23000" dir="5400000" rotWithShape="0">
            <a:srgbClr val="000000">
              <a:alpha val="35000"/>
            </a:srgbClr>
          </a:outerShdw>
        </a:effectLst>
      </xdr:spPr>
      <xdr:style>
        <a:lnRef idx="0">
          <a:schemeClr val="accent2"/>
        </a:lnRef>
        <a:fillRef idx="3">
          <a:schemeClr val="accent2"/>
        </a:fillRef>
        <a:effectRef idx="3">
          <a:schemeClr val="accent2"/>
        </a:effectRef>
        <a:fontRef idx="minor">
          <a:schemeClr val="lt1"/>
        </a:fontRef>
      </xdr:style>
      <xdr:txBody>
        <a:bodyPr wrap="square" rtlCol="0" anchor="ctr" anchorCtr="0">
          <a:noAutofit/>
        </a:bodyPr>
        <a:lstStyle>
          <a:defPPr>
            <a:defRPr lang="ja-JP"/>
          </a:defPPr>
          <a:lvl1pPr algn="l" rtl="0" fontAlgn="base">
            <a:spcBef>
              <a:spcPct val="0"/>
            </a:spcBef>
            <a:spcAft>
              <a:spcPct val="0"/>
            </a:spcAft>
            <a:defRPr kumimoji="1" sz="2600" kern="1200">
              <a:solidFill>
                <a:schemeClr val="lt1"/>
              </a:solidFill>
              <a:latin typeface="+mn-lt"/>
              <a:ea typeface="+mn-ea"/>
              <a:cs typeface="+mn-cs"/>
            </a:defRPr>
          </a:lvl1pPr>
          <a:lvl2pPr marL="457200" algn="l" rtl="0" fontAlgn="base">
            <a:spcBef>
              <a:spcPct val="0"/>
            </a:spcBef>
            <a:spcAft>
              <a:spcPct val="0"/>
            </a:spcAft>
            <a:defRPr kumimoji="1" sz="2600" kern="1200">
              <a:solidFill>
                <a:schemeClr val="lt1"/>
              </a:solidFill>
              <a:latin typeface="+mn-lt"/>
              <a:ea typeface="+mn-ea"/>
              <a:cs typeface="+mn-cs"/>
            </a:defRPr>
          </a:lvl2pPr>
          <a:lvl3pPr marL="914400" algn="l" rtl="0" fontAlgn="base">
            <a:spcBef>
              <a:spcPct val="0"/>
            </a:spcBef>
            <a:spcAft>
              <a:spcPct val="0"/>
            </a:spcAft>
            <a:defRPr kumimoji="1" sz="2600" kern="1200">
              <a:solidFill>
                <a:schemeClr val="lt1"/>
              </a:solidFill>
              <a:latin typeface="+mn-lt"/>
              <a:ea typeface="+mn-ea"/>
              <a:cs typeface="+mn-cs"/>
            </a:defRPr>
          </a:lvl3pPr>
          <a:lvl4pPr marL="1371600" algn="l" rtl="0" fontAlgn="base">
            <a:spcBef>
              <a:spcPct val="0"/>
            </a:spcBef>
            <a:spcAft>
              <a:spcPct val="0"/>
            </a:spcAft>
            <a:defRPr kumimoji="1" sz="2600" kern="1200">
              <a:solidFill>
                <a:schemeClr val="lt1"/>
              </a:solidFill>
              <a:latin typeface="+mn-lt"/>
              <a:ea typeface="+mn-ea"/>
              <a:cs typeface="+mn-cs"/>
            </a:defRPr>
          </a:lvl4pPr>
          <a:lvl5pPr marL="1828800" algn="l" rtl="0" fontAlgn="base">
            <a:spcBef>
              <a:spcPct val="0"/>
            </a:spcBef>
            <a:spcAft>
              <a:spcPct val="0"/>
            </a:spcAft>
            <a:defRPr kumimoji="1" sz="2600" kern="1200">
              <a:solidFill>
                <a:schemeClr val="lt1"/>
              </a:solidFill>
              <a:latin typeface="+mn-lt"/>
              <a:ea typeface="+mn-ea"/>
              <a:cs typeface="+mn-cs"/>
            </a:defRPr>
          </a:lvl5pPr>
          <a:lvl6pPr marL="2286000" algn="l" defTabSz="914400" rtl="0" eaLnBrk="1" latinLnBrk="0" hangingPunct="1">
            <a:defRPr kumimoji="1" sz="2600" kern="1200">
              <a:solidFill>
                <a:schemeClr val="lt1"/>
              </a:solidFill>
              <a:latin typeface="+mn-lt"/>
              <a:ea typeface="+mn-ea"/>
              <a:cs typeface="+mn-cs"/>
            </a:defRPr>
          </a:lvl6pPr>
          <a:lvl7pPr marL="2743200" algn="l" defTabSz="914400" rtl="0" eaLnBrk="1" latinLnBrk="0" hangingPunct="1">
            <a:defRPr kumimoji="1" sz="2600" kern="1200">
              <a:solidFill>
                <a:schemeClr val="lt1"/>
              </a:solidFill>
              <a:latin typeface="+mn-lt"/>
              <a:ea typeface="+mn-ea"/>
              <a:cs typeface="+mn-cs"/>
            </a:defRPr>
          </a:lvl7pPr>
          <a:lvl8pPr marL="3200400" algn="l" defTabSz="914400" rtl="0" eaLnBrk="1" latinLnBrk="0" hangingPunct="1">
            <a:defRPr kumimoji="1" sz="2600" kern="1200">
              <a:solidFill>
                <a:schemeClr val="lt1"/>
              </a:solidFill>
              <a:latin typeface="+mn-lt"/>
              <a:ea typeface="+mn-ea"/>
              <a:cs typeface="+mn-cs"/>
            </a:defRPr>
          </a:lvl8pPr>
          <a:lvl9pPr marL="3657600" algn="l" defTabSz="914400" rtl="0" eaLnBrk="1" latinLnBrk="0" hangingPunct="1">
            <a:defRPr kumimoji="1" sz="2600" kern="1200">
              <a:solidFill>
                <a:schemeClr val="lt1"/>
              </a:solidFill>
              <a:latin typeface="+mn-lt"/>
              <a:ea typeface="+mn-ea"/>
              <a:cs typeface="+mn-cs"/>
            </a:defRPr>
          </a:lvl9pPr>
        </a:lstStyle>
        <a:p>
          <a:pPr algn="ctr"/>
          <a:endParaRPr lang="ja-JP" altLang="en-US" sz="1800">
            <a:solidFill>
              <a:srgbClr val="FFFFFF"/>
            </a:solidFill>
          </a:endParaRPr>
        </a:p>
      </xdr:txBody>
    </xdr:sp>
    <xdr:clientData/>
  </xdr:twoCellAnchor>
  <xdr:twoCellAnchor>
    <xdr:from>
      <xdr:col>1</xdr:col>
      <xdr:colOff>1</xdr:colOff>
      <xdr:row>10</xdr:row>
      <xdr:rowOff>0</xdr:rowOff>
    </xdr:from>
    <xdr:to>
      <xdr:col>1</xdr:col>
      <xdr:colOff>288001</xdr:colOff>
      <xdr:row>10</xdr:row>
      <xdr:rowOff>288000</xdr:rowOff>
    </xdr:to>
    <xdr:sp macro="" textlink="">
      <xdr:nvSpPr>
        <xdr:cNvPr id="48" name="円/楕円 60">
          <a:extLst>
            <a:ext uri="{FF2B5EF4-FFF2-40B4-BE49-F238E27FC236}">
              <a16:creationId xmlns:a16="http://schemas.microsoft.com/office/drawing/2014/main" id="{2F5BABB0-EA6C-4A1E-A400-E7A2E30CA266}"/>
            </a:ext>
          </a:extLst>
        </xdr:cNvPr>
        <xdr:cNvSpPr/>
      </xdr:nvSpPr>
      <xdr:spPr bwMode="auto">
        <a:xfrm>
          <a:off x="200026" y="22621875"/>
          <a:ext cx="288000" cy="268950"/>
        </a:xfrm>
        <a:prstGeom prst="ellipse">
          <a:avLst/>
        </a:prstGeom>
        <a:solidFill>
          <a:schemeClr val="accent2"/>
        </a:solidFill>
        <a:ln>
          <a:solidFill>
            <a:schemeClr val="accent2"/>
          </a:solidFill>
          <a:headEnd/>
          <a:tailEnd/>
        </a:ln>
        <a:effectLst>
          <a:outerShdw blurRad="40000" dist="23000" dir="5400000" rotWithShape="0">
            <a:srgbClr val="000000">
              <a:alpha val="35000"/>
            </a:srgbClr>
          </a:outerShdw>
        </a:effectLst>
      </xdr:spPr>
      <xdr:style>
        <a:lnRef idx="0">
          <a:schemeClr val="accent2"/>
        </a:lnRef>
        <a:fillRef idx="3">
          <a:schemeClr val="accent2"/>
        </a:fillRef>
        <a:effectRef idx="3">
          <a:schemeClr val="accent2"/>
        </a:effectRef>
        <a:fontRef idx="minor">
          <a:schemeClr val="lt1"/>
        </a:fontRef>
      </xdr:style>
      <xdr:txBody>
        <a:bodyPr wrap="square" rtlCol="0" anchor="ctr" anchorCtr="0">
          <a:noAutofit/>
        </a:bodyPr>
        <a:lstStyle>
          <a:defPPr>
            <a:defRPr lang="ja-JP"/>
          </a:defPPr>
          <a:lvl1pPr algn="l" rtl="0" fontAlgn="base">
            <a:spcBef>
              <a:spcPct val="0"/>
            </a:spcBef>
            <a:spcAft>
              <a:spcPct val="0"/>
            </a:spcAft>
            <a:defRPr kumimoji="1" sz="2600" kern="1200">
              <a:solidFill>
                <a:schemeClr val="lt1"/>
              </a:solidFill>
              <a:latin typeface="+mn-lt"/>
              <a:ea typeface="+mn-ea"/>
              <a:cs typeface="+mn-cs"/>
            </a:defRPr>
          </a:lvl1pPr>
          <a:lvl2pPr marL="457200" algn="l" rtl="0" fontAlgn="base">
            <a:spcBef>
              <a:spcPct val="0"/>
            </a:spcBef>
            <a:spcAft>
              <a:spcPct val="0"/>
            </a:spcAft>
            <a:defRPr kumimoji="1" sz="2600" kern="1200">
              <a:solidFill>
                <a:schemeClr val="lt1"/>
              </a:solidFill>
              <a:latin typeface="+mn-lt"/>
              <a:ea typeface="+mn-ea"/>
              <a:cs typeface="+mn-cs"/>
            </a:defRPr>
          </a:lvl2pPr>
          <a:lvl3pPr marL="914400" algn="l" rtl="0" fontAlgn="base">
            <a:spcBef>
              <a:spcPct val="0"/>
            </a:spcBef>
            <a:spcAft>
              <a:spcPct val="0"/>
            </a:spcAft>
            <a:defRPr kumimoji="1" sz="2600" kern="1200">
              <a:solidFill>
                <a:schemeClr val="lt1"/>
              </a:solidFill>
              <a:latin typeface="+mn-lt"/>
              <a:ea typeface="+mn-ea"/>
              <a:cs typeface="+mn-cs"/>
            </a:defRPr>
          </a:lvl3pPr>
          <a:lvl4pPr marL="1371600" algn="l" rtl="0" fontAlgn="base">
            <a:spcBef>
              <a:spcPct val="0"/>
            </a:spcBef>
            <a:spcAft>
              <a:spcPct val="0"/>
            </a:spcAft>
            <a:defRPr kumimoji="1" sz="2600" kern="1200">
              <a:solidFill>
                <a:schemeClr val="lt1"/>
              </a:solidFill>
              <a:latin typeface="+mn-lt"/>
              <a:ea typeface="+mn-ea"/>
              <a:cs typeface="+mn-cs"/>
            </a:defRPr>
          </a:lvl4pPr>
          <a:lvl5pPr marL="1828800" algn="l" rtl="0" fontAlgn="base">
            <a:spcBef>
              <a:spcPct val="0"/>
            </a:spcBef>
            <a:spcAft>
              <a:spcPct val="0"/>
            </a:spcAft>
            <a:defRPr kumimoji="1" sz="2600" kern="1200">
              <a:solidFill>
                <a:schemeClr val="lt1"/>
              </a:solidFill>
              <a:latin typeface="+mn-lt"/>
              <a:ea typeface="+mn-ea"/>
              <a:cs typeface="+mn-cs"/>
            </a:defRPr>
          </a:lvl5pPr>
          <a:lvl6pPr marL="2286000" algn="l" defTabSz="914400" rtl="0" eaLnBrk="1" latinLnBrk="0" hangingPunct="1">
            <a:defRPr kumimoji="1" sz="2600" kern="1200">
              <a:solidFill>
                <a:schemeClr val="lt1"/>
              </a:solidFill>
              <a:latin typeface="+mn-lt"/>
              <a:ea typeface="+mn-ea"/>
              <a:cs typeface="+mn-cs"/>
            </a:defRPr>
          </a:lvl6pPr>
          <a:lvl7pPr marL="2743200" algn="l" defTabSz="914400" rtl="0" eaLnBrk="1" latinLnBrk="0" hangingPunct="1">
            <a:defRPr kumimoji="1" sz="2600" kern="1200">
              <a:solidFill>
                <a:schemeClr val="lt1"/>
              </a:solidFill>
              <a:latin typeface="+mn-lt"/>
              <a:ea typeface="+mn-ea"/>
              <a:cs typeface="+mn-cs"/>
            </a:defRPr>
          </a:lvl7pPr>
          <a:lvl8pPr marL="3200400" algn="l" defTabSz="914400" rtl="0" eaLnBrk="1" latinLnBrk="0" hangingPunct="1">
            <a:defRPr kumimoji="1" sz="2600" kern="1200">
              <a:solidFill>
                <a:schemeClr val="lt1"/>
              </a:solidFill>
              <a:latin typeface="+mn-lt"/>
              <a:ea typeface="+mn-ea"/>
              <a:cs typeface="+mn-cs"/>
            </a:defRPr>
          </a:lvl8pPr>
          <a:lvl9pPr marL="3657600" algn="l" defTabSz="914400" rtl="0" eaLnBrk="1" latinLnBrk="0" hangingPunct="1">
            <a:defRPr kumimoji="1" sz="2600" kern="1200">
              <a:solidFill>
                <a:schemeClr val="lt1"/>
              </a:solidFill>
              <a:latin typeface="+mn-lt"/>
              <a:ea typeface="+mn-ea"/>
              <a:cs typeface="+mn-cs"/>
            </a:defRPr>
          </a:lvl9pPr>
        </a:lstStyle>
        <a:p>
          <a:pPr algn="ctr"/>
          <a:endParaRPr lang="ja-JP" altLang="en-US" sz="1800">
            <a:solidFill>
              <a:srgbClr val="FFFFFF"/>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2021</xdr:colOff>
      <xdr:row>27</xdr:row>
      <xdr:rowOff>9525</xdr:rowOff>
    </xdr:from>
    <xdr:to>
      <xdr:col>8</xdr:col>
      <xdr:colOff>428625</xdr:colOff>
      <xdr:row>45</xdr:row>
      <xdr:rowOff>66675</xdr:rowOff>
    </xdr:to>
    <xdr:pic>
      <xdr:nvPicPr>
        <xdr:cNvPr id="24" name="図 23">
          <a:extLst>
            <a:ext uri="{FF2B5EF4-FFF2-40B4-BE49-F238E27FC236}">
              <a16:creationId xmlns:a16="http://schemas.microsoft.com/office/drawing/2014/main" id="{902442BF-84B8-40C7-B58D-8ECFC46E31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146" y="4638675"/>
          <a:ext cx="6932179" cy="3143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xdr:row>
      <xdr:rowOff>18148</xdr:rowOff>
    </xdr:from>
    <xdr:to>
      <xdr:col>12</xdr:col>
      <xdr:colOff>419100</xdr:colOff>
      <xdr:row>21</xdr:row>
      <xdr:rowOff>99351</xdr:rowOff>
    </xdr:to>
    <xdr:pic>
      <xdr:nvPicPr>
        <xdr:cNvPr id="2" name="図 1" descr="App Bridge Moniter簡易見積記入例">
          <a:extLst>
            <a:ext uri="{FF2B5EF4-FFF2-40B4-BE49-F238E27FC236}">
              <a16:creationId xmlns:a16="http://schemas.microsoft.com/office/drawing/2014/main" id="{70E55C2E-30A8-44AC-996F-15E85C5F6BE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8125" y="9104998"/>
          <a:ext cx="10467975" cy="2652953"/>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433387</xdr:colOff>
      <xdr:row>12</xdr:row>
      <xdr:rowOff>61011</xdr:rowOff>
    </xdr:from>
    <xdr:to>
      <xdr:col>11</xdr:col>
      <xdr:colOff>87562</xdr:colOff>
      <xdr:row>14</xdr:row>
      <xdr:rowOff>6111</xdr:rowOff>
    </xdr:to>
    <xdr:sp macro="" textlink="">
      <xdr:nvSpPr>
        <xdr:cNvPr id="3" name="テキスト ボックス 2">
          <a:extLst>
            <a:ext uri="{FF2B5EF4-FFF2-40B4-BE49-F238E27FC236}">
              <a16:creationId xmlns:a16="http://schemas.microsoft.com/office/drawing/2014/main" id="{1C824E28-015B-43BC-ADB8-687AE7AF6F12}"/>
            </a:ext>
          </a:extLst>
        </xdr:cNvPr>
        <xdr:cNvSpPr txBox="1"/>
      </xdr:nvSpPr>
      <xdr:spPr>
        <a:xfrm>
          <a:off x="8948737" y="10176561"/>
          <a:ext cx="540000" cy="2880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b="1">
              <a:solidFill>
                <a:srgbClr val="FF0000"/>
              </a:solidFill>
            </a:rPr>
            <a:t>※1</a:t>
          </a:r>
          <a:endParaRPr kumimoji="1" lang="ja-JP" altLang="en-US" sz="1200" b="1">
            <a:solidFill>
              <a:srgbClr val="FF0000"/>
            </a:solidFill>
          </a:endParaRPr>
        </a:p>
      </xdr:txBody>
    </xdr:sp>
    <xdr:clientData/>
  </xdr:twoCellAnchor>
  <xdr:twoCellAnchor>
    <xdr:from>
      <xdr:col>11</xdr:col>
      <xdr:colOff>133350</xdr:colOff>
      <xdr:row>12</xdr:row>
      <xdr:rowOff>61010</xdr:rowOff>
    </xdr:from>
    <xdr:to>
      <xdr:col>11</xdr:col>
      <xdr:colOff>673350</xdr:colOff>
      <xdr:row>14</xdr:row>
      <xdr:rowOff>6110</xdr:rowOff>
    </xdr:to>
    <xdr:sp macro="" textlink="">
      <xdr:nvSpPr>
        <xdr:cNvPr id="4" name="テキスト ボックス 3">
          <a:extLst>
            <a:ext uri="{FF2B5EF4-FFF2-40B4-BE49-F238E27FC236}">
              <a16:creationId xmlns:a16="http://schemas.microsoft.com/office/drawing/2014/main" id="{BE8F1936-DBD3-4AA2-AC44-F1D8CE9BF76D}"/>
            </a:ext>
          </a:extLst>
        </xdr:cNvPr>
        <xdr:cNvSpPr txBox="1"/>
      </xdr:nvSpPr>
      <xdr:spPr>
        <a:xfrm>
          <a:off x="9534525" y="10176560"/>
          <a:ext cx="540000" cy="2880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b="1">
              <a:solidFill>
                <a:srgbClr val="FF0000"/>
              </a:solidFill>
            </a:rPr>
            <a:t>※7</a:t>
          </a:r>
          <a:endParaRPr kumimoji="1" lang="ja-JP" altLang="en-US" sz="1200" b="1">
            <a:solidFill>
              <a:srgbClr val="FF0000"/>
            </a:solidFill>
          </a:endParaRPr>
        </a:p>
      </xdr:txBody>
    </xdr:sp>
    <xdr:clientData/>
  </xdr:twoCellAnchor>
  <xdr:twoCellAnchor>
    <xdr:from>
      <xdr:col>3</xdr:col>
      <xdr:colOff>142876</xdr:colOff>
      <xdr:row>6</xdr:row>
      <xdr:rowOff>133350</xdr:rowOff>
    </xdr:from>
    <xdr:to>
      <xdr:col>3</xdr:col>
      <xdr:colOff>762000</xdr:colOff>
      <xdr:row>8</xdr:row>
      <xdr:rowOff>57150</xdr:rowOff>
    </xdr:to>
    <xdr:sp macro="" textlink="">
      <xdr:nvSpPr>
        <xdr:cNvPr id="5" name="テキスト ボックス 4">
          <a:extLst>
            <a:ext uri="{FF2B5EF4-FFF2-40B4-BE49-F238E27FC236}">
              <a16:creationId xmlns:a16="http://schemas.microsoft.com/office/drawing/2014/main" id="{B44C47FD-6282-495F-AD84-AFBF93CD215E}"/>
            </a:ext>
          </a:extLst>
        </xdr:cNvPr>
        <xdr:cNvSpPr txBox="1"/>
      </xdr:nvSpPr>
      <xdr:spPr>
        <a:xfrm>
          <a:off x="2457451" y="9220200"/>
          <a:ext cx="619124"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b="1">
              <a:solidFill>
                <a:srgbClr val="FF0000"/>
              </a:solidFill>
            </a:rPr>
            <a:t>※1</a:t>
          </a:r>
          <a:endParaRPr kumimoji="1" lang="ja-JP" altLang="en-US" sz="1200" b="1">
            <a:solidFill>
              <a:srgbClr val="FF0000"/>
            </a:solidFill>
          </a:endParaRPr>
        </a:p>
      </xdr:txBody>
    </xdr:sp>
    <xdr:clientData/>
  </xdr:twoCellAnchor>
  <xdr:twoCellAnchor>
    <xdr:from>
      <xdr:col>6</xdr:col>
      <xdr:colOff>352425</xdr:colOff>
      <xdr:row>8</xdr:row>
      <xdr:rowOff>9527</xdr:rowOff>
    </xdr:from>
    <xdr:to>
      <xdr:col>7</xdr:col>
      <xdr:colOff>161926</xdr:colOff>
      <xdr:row>10</xdr:row>
      <xdr:rowOff>152401</xdr:rowOff>
    </xdr:to>
    <xdr:sp macro="" textlink="">
      <xdr:nvSpPr>
        <xdr:cNvPr id="6" name="楕円 5">
          <a:extLst>
            <a:ext uri="{FF2B5EF4-FFF2-40B4-BE49-F238E27FC236}">
              <a16:creationId xmlns:a16="http://schemas.microsoft.com/office/drawing/2014/main" id="{673ADF1F-718E-49F0-8D7E-EE7F13782071}"/>
            </a:ext>
          </a:extLst>
        </xdr:cNvPr>
        <xdr:cNvSpPr/>
      </xdr:nvSpPr>
      <xdr:spPr>
        <a:xfrm>
          <a:off x="5324475" y="9439277"/>
          <a:ext cx="695326" cy="48577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238125</xdr:colOff>
      <xdr:row>2</xdr:row>
      <xdr:rowOff>152400</xdr:rowOff>
    </xdr:from>
    <xdr:to>
      <xdr:col>4</xdr:col>
      <xdr:colOff>0</xdr:colOff>
      <xdr:row>5</xdr:row>
      <xdr:rowOff>142050</xdr:rowOff>
    </xdr:to>
    <xdr:sp macro="" textlink="">
      <xdr:nvSpPr>
        <xdr:cNvPr id="7" name="正方形/長方形 6">
          <a:extLst>
            <a:ext uri="{FF2B5EF4-FFF2-40B4-BE49-F238E27FC236}">
              <a16:creationId xmlns:a16="http://schemas.microsoft.com/office/drawing/2014/main" id="{C6F2A5CA-27BC-4405-AB08-A89BC331AA5B}"/>
            </a:ext>
          </a:extLst>
        </xdr:cNvPr>
        <xdr:cNvSpPr/>
      </xdr:nvSpPr>
      <xdr:spPr>
        <a:xfrm>
          <a:off x="476250" y="8553450"/>
          <a:ext cx="2724150" cy="504000"/>
        </a:xfrm>
        <a:prstGeom prst="rect">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ja-JP" sz="1100" b="1">
              <a:solidFill>
                <a:schemeClr val="lt1"/>
              </a:solidFill>
              <a:effectLst/>
              <a:latin typeface="+mn-lt"/>
              <a:ea typeface="+mn-ea"/>
              <a:cs typeface="+mn-cs"/>
            </a:rPr>
            <a:t>太枠（ノード種別、統計保有日数）内</a:t>
          </a:r>
          <a:r>
            <a:rPr kumimoji="1" lang="ja-JP" altLang="ja-JP" sz="1100">
              <a:solidFill>
                <a:schemeClr val="lt1"/>
              </a:solidFill>
              <a:effectLst/>
              <a:latin typeface="+mn-lt"/>
              <a:ea typeface="+mn-ea"/>
              <a:cs typeface="+mn-cs"/>
            </a:rPr>
            <a:t>は、</a:t>
          </a:r>
          <a:endParaRPr lang="ja-JP" altLang="ja-JP">
            <a:effectLst/>
          </a:endParaRPr>
        </a:p>
        <a:p>
          <a:r>
            <a:rPr kumimoji="1" lang="ja-JP" altLang="ja-JP" sz="1100">
              <a:solidFill>
                <a:schemeClr val="lt1"/>
              </a:solidFill>
              <a:effectLst/>
              <a:latin typeface="+mn-lt"/>
              <a:ea typeface="+mn-ea"/>
              <a:cs typeface="+mn-cs"/>
            </a:rPr>
            <a:t>必ず入力してください</a:t>
          </a:r>
          <a:endParaRPr lang="ja-JP" altLang="ja-JP">
            <a:effectLst/>
          </a:endParaRPr>
        </a:p>
        <a:p>
          <a:pPr algn="l"/>
          <a:endParaRPr kumimoji="1" lang="ja-JP" altLang="en-US" sz="1100">
            <a:solidFill>
              <a:schemeClr val="bg1"/>
            </a:solidFill>
          </a:endParaRPr>
        </a:p>
      </xdr:txBody>
    </xdr:sp>
    <xdr:clientData/>
  </xdr:twoCellAnchor>
  <xdr:twoCellAnchor>
    <xdr:from>
      <xdr:col>4</xdr:col>
      <xdr:colOff>595312</xdr:colOff>
      <xdr:row>2</xdr:row>
      <xdr:rowOff>138112</xdr:rowOff>
    </xdr:from>
    <xdr:to>
      <xdr:col>11</xdr:col>
      <xdr:colOff>280987</xdr:colOff>
      <xdr:row>5</xdr:row>
      <xdr:rowOff>127762</xdr:rowOff>
    </xdr:to>
    <xdr:sp macro="" textlink="">
      <xdr:nvSpPr>
        <xdr:cNvPr id="8" name="吹き出し: 折線 7">
          <a:extLst>
            <a:ext uri="{FF2B5EF4-FFF2-40B4-BE49-F238E27FC236}">
              <a16:creationId xmlns:a16="http://schemas.microsoft.com/office/drawing/2014/main" id="{D6F5DFE8-DE9A-47E5-BBEF-3A18B7FAA615}"/>
            </a:ext>
          </a:extLst>
        </xdr:cNvPr>
        <xdr:cNvSpPr/>
      </xdr:nvSpPr>
      <xdr:spPr>
        <a:xfrm>
          <a:off x="3795712" y="8539162"/>
          <a:ext cx="5886450" cy="504000"/>
        </a:xfrm>
        <a:prstGeom prst="borderCallout2">
          <a:avLst>
            <a:gd name="adj1" fmla="val 47949"/>
            <a:gd name="adj2" fmla="val -7"/>
            <a:gd name="adj3" fmla="val 47949"/>
            <a:gd name="adj4" fmla="val -6599"/>
            <a:gd name="adj5" fmla="val 187330"/>
            <a:gd name="adj6" fmla="val -6527"/>
          </a:avLst>
        </a:prstGeom>
        <a:solidFill>
          <a:schemeClr val="accent3">
            <a:lumMod val="75000"/>
          </a:schemeClr>
        </a:solidFill>
        <a:ln>
          <a:solidFill>
            <a:schemeClr val="accent3">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ja-JP" sz="1100">
              <a:solidFill>
                <a:schemeClr val="lt1"/>
              </a:solidFill>
              <a:effectLst/>
              <a:latin typeface="+mn-lt"/>
              <a:ea typeface="+mn-ea"/>
              <a:cs typeface="+mn-cs"/>
            </a:rPr>
            <a:t>インスタンス数、カスタム監視項目数（統計なし、統計あり）、応答監視数、</a:t>
          </a:r>
          <a:r>
            <a:rPr kumimoji="1" lang="en-US" altLang="ja-JP" sz="1100">
              <a:solidFill>
                <a:schemeClr val="lt1"/>
              </a:solidFill>
              <a:effectLst/>
              <a:latin typeface="+mn-lt"/>
              <a:ea typeface="+mn-ea"/>
              <a:cs typeface="+mn-cs"/>
            </a:rPr>
            <a:t>API</a:t>
          </a:r>
          <a:r>
            <a:rPr kumimoji="1" lang="ja-JP" altLang="ja-JP" sz="1100">
              <a:solidFill>
                <a:schemeClr val="lt1"/>
              </a:solidFill>
              <a:effectLst/>
              <a:latin typeface="+mn-lt"/>
              <a:ea typeface="+mn-ea"/>
              <a:cs typeface="+mn-cs"/>
            </a:rPr>
            <a:t>監視に関しては、</a:t>
          </a:r>
          <a:endParaRPr kumimoji="1" lang="en-US" altLang="ja-JP" sz="1100">
            <a:solidFill>
              <a:schemeClr val="lt1"/>
            </a:solidFill>
            <a:effectLst/>
            <a:latin typeface="+mn-lt"/>
            <a:ea typeface="+mn-ea"/>
            <a:cs typeface="+mn-cs"/>
          </a:endParaRPr>
        </a:p>
        <a:p>
          <a:r>
            <a:rPr kumimoji="1" lang="ja-JP" altLang="ja-JP" sz="1100">
              <a:solidFill>
                <a:schemeClr val="lt1"/>
              </a:solidFill>
              <a:effectLst/>
              <a:latin typeface="+mn-lt"/>
              <a:ea typeface="+mn-ea"/>
              <a:cs typeface="+mn-cs"/>
            </a:rPr>
            <a:t>利用希望に応じ入力、選択してください。</a:t>
          </a:r>
          <a:endParaRPr lang="ja-JP" altLang="ja-JP">
            <a:effectLst/>
          </a:endParaRPr>
        </a:p>
        <a:p>
          <a:pPr algn="l"/>
          <a:endParaRPr kumimoji="1" lang="ja-JP" altLang="en-US" sz="1100"/>
        </a:p>
      </xdr:txBody>
    </xdr:sp>
    <xdr:clientData/>
  </xdr:twoCellAnchor>
  <xdr:twoCellAnchor>
    <xdr:from>
      <xdr:col>1</xdr:col>
      <xdr:colOff>1128713</xdr:colOff>
      <xdr:row>5</xdr:row>
      <xdr:rowOff>142050</xdr:rowOff>
    </xdr:from>
    <xdr:to>
      <xdr:col>2</xdr:col>
      <xdr:colOff>409575</xdr:colOff>
      <xdr:row>8</xdr:row>
      <xdr:rowOff>38100</xdr:rowOff>
    </xdr:to>
    <xdr:cxnSp macro="">
      <xdr:nvCxnSpPr>
        <xdr:cNvPr id="9" name="直線コネクタ 8">
          <a:extLst>
            <a:ext uri="{FF2B5EF4-FFF2-40B4-BE49-F238E27FC236}">
              <a16:creationId xmlns:a16="http://schemas.microsoft.com/office/drawing/2014/main" id="{BA3655F8-12E9-4AC1-9045-43C902EB5C7E}"/>
            </a:ext>
          </a:extLst>
        </xdr:cNvPr>
        <xdr:cNvCxnSpPr>
          <a:stCxn id="7" idx="2"/>
          <a:endCxn id="17" idx="0"/>
        </xdr:cNvCxnSpPr>
      </xdr:nvCxnSpPr>
      <xdr:spPr>
        <a:xfrm flipH="1">
          <a:off x="1366838" y="9057450"/>
          <a:ext cx="471487" cy="410400"/>
        </a:xfrm>
        <a:prstGeom prst="line">
          <a:avLst/>
        </a:prstGeom>
        <a:ln w="25400">
          <a:solidFill>
            <a:srgbClr val="FF0000"/>
          </a:solidFill>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2</xdr:col>
      <xdr:colOff>409575</xdr:colOff>
      <xdr:row>5</xdr:row>
      <xdr:rowOff>142050</xdr:rowOff>
    </xdr:from>
    <xdr:to>
      <xdr:col>6</xdr:col>
      <xdr:colOff>700088</xdr:colOff>
      <xdr:row>8</xdr:row>
      <xdr:rowOff>9527</xdr:rowOff>
    </xdr:to>
    <xdr:cxnSp macro="">
      <xdr:nvCxnSpPr>
        <xdr:cNvPr id="10" name="直線コネクタ 9">
          <a:extLst>
            <a:ext uri="{FF2B5EF4-FFF2-40B4-BE49-F238E27FC236}">
              <a16:creationId xmlns:a16="http://schemas.microsoft.com/office/drawing/2014/main" id="{9F2696C2-8DF1-4B8C-ABFD-2CC3C17D5EC6}"/>
            </a:ext>
          </a:extLst>
        </xdr:cNvPr>
        <xdr:cNvCxnSpPr>
          <a:endCxn id="6" idx="0"/>
        </xdr:cNvCxnSpPr>
      </xdr:nvCxnSpPr>
      <xdr:spPr>
        <a:xfrm>
          <a:off x="1838325" y="9057450"/>
          <a:ext cx="3833813" cy="381827"/>
        </a:xfrm>
        <a:prstGeom prst="line">
          <a:avLst/>
        </a:prstGeom>
        <a:ln w="25400">
          <a:solidFill>
            <a:srgbClr val="FF0000"/>
          </a:solidFill>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3</xdr:col>
      <xdr:colOff>428626</xdr:colOff>
      <xdr:row>27</xdr:row>
      <xdr:rowOff>123825</xdr:rowOff>
    </xdr:from>
    <xdr:to>
      <xdr:col>4</xdr:col>
      <xdr:colOff>118801</xdr:colOff>
      <xdr:row>29</xdr:row>
      <xdr:rowOff>68925</xdr:rowOff>
    </xdr:to>
    <xdr:sp macro="" textlink="">
      <xdr:nvSpPr>
        <xdr:cNvPr id="12" name="テキスト ボックス 11">
          <a:extLst>
            <a:ext uri="{FF2B5EF4-FFF2-40B4-BE49-F238E27FC236}">
              <a16:creationId xmlns:a16="http://schemas.microsoft.com/office/drawing/2014/main" id="{7DFEBCB4-F6BD-4C8C-AF33-EF6A08CE2B54}"/>
            </a:ext>
          </a:extLst>
        </xdr:cNvPr>
        <xdr:cNvSpPr txBox="1"/>
      </xdr:nvSpPr>
      <xdr:spPr>
        <a:xfrm>
          <a:off x="2743201" y="14011275"/>
          <a:ext cx="576000" cy="288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1200" b="1">
              <a:solidFill>
                <a:srgbClr val="FF0000"/>
              </a:solidFill>
            </a:rPr>
            <a:t>※1</a:t>
          </a:r>
          <a:endParaRPr kumimoji="1" lang="ja-JP" altLang="en-US" sz="1200" b="1">
            <a:solidFill>
              <a:srgbClr val="FF0000"/>
            </a:solidFill>
          </a:endParaRPr>
        </a:p>
      </xdr:txBody>
    </xdr:sp>
    <xdr:clientData/>
  </xdr:twoCellAnchor>
  <xdr:twoCellAnchor>
    <xdr:from>
      <xdr:col>7</xdr:col>
      <xdr:colOff>561975</xdr:colOff>
      <xdr:row>32</xdr:row>
      <xdr:rowOff>9525</xdr:rowOff>
    </xdr:from>
    <xdr:to>
      <xdr:col>8</xdr:col>
      <xdr:colOff>216150</xdr:colOff>
      <xdr:row>33</xdr:row>
      <xdr:rowOff>126075</xdr:rowOff>
    </xdr:to>
    <xdr:sp macro="" textlink="">
      <xdr:nvSpPr>
        <xdr:cNvPr id="13" name="テキスト ボックス 12">
          <a:extLst>
            <a:ext uri="{FF2B5EF4-FFF2-40B4-BE49-F238E27FC236}">
              <a16:creationId xmlns:a16="http://schemas.microsoft.com/office/drawing/2014/main" id="{A2B8523E-FF22-4376-BC65-11ABE4614A2D}"/>
            </a:ext>
          </a:extLst>
        </xdr:cNvPr>
        <xdr:cNvSpPr txBox="1"/>
      </xdr:nvSpPr>
      <xdr:spPr>
        <a:xfrm>
          <a:off x="6419850" y="5495925"/>
          <a:ext cx="540000" cy="2880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1200" b="1">
              <a:solidFill>
                <a:srgbClr val="FF0000"/>
              </a:solidFill>
            </a:rPr>
            <a:t>※1</a:t>
          </a:r>
          <a:endParaRPr kumimoji="1" lang="ja-JP" altLang="en-US" sz="1200" b="1">
            <a:solidFill>
              <a:srgbClr val="FF0000"/>
            </a:solidFill>
          </a:endParaRPr>
        </a:p>
      </xdr:txBody>
    </xdr:sp>
    <xdr:clientData/>
  </xdr:twoCellAnchor>
  <xdr:twoCellAnchor>
    <xdr:from>
      <xdr:col>1</xdr:col>
      <xdr:colOff>314324</xdr:colOff>
      <xdr:row>45</xdr:row>
      <xdr:rowOff>110441</xdr:rowOff>
    </xdr:from>
    <xdr:to>
      <xdr:col>1</xdr:col>
      <xdr:colOff>875924</xdr:colOff>
      <xdr:row>47</xdr:row>
      <xdr:rowOff>55541</xdr:rowOff>
    </xdr:to>
    <xdr:sp macro="" textlink="">
      <xdr:nvSpPr>
        <xdr:cNvPr id="14" name="テキスト ボックス 13">
          <a:extLst>
            <a:ext uri="{FF2B5EF4-FFF2-40B4-BE49-F238E27FC236}">
              <a16:creationId xmlns:a16="http://schemas.microsoft.com/office/drawing/2014/main" id="{FB3EB1AB-F574-440D-8C41-8EB608A1820D}"/>
            </a:ext>
          </a:extLst>
        </xdr:cNvPr>
        <xdr:cNvSpPr txBox="1"/>
      </xdr:nvSpPr>
      <xdr:spPr>
        <a:xfrm>
          <a:off x="552449" y="17083991"/>
          <a:ext cx="561600" cy="2880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1200" b="1">
              <a:solidFill>
                <a:srgbClr val="FF0000"/>
              </a:solidFill>
            </a:rPr>
            <a:t>※2 </a:t>
          </a:r>
        </a:p>
        <a:p>
          <a:pPr algn="ctr"/>
          <a:endParaRPr kumimoji="1" lang="en-US" altLang="ja-JP" sz="1200" b="1">
            <a:solidFill>
              <a:srgbClr val="FF0000"/>
            </a:solidFill>
          </a:endParaRPr>
        </a:p>
        <a:p>
          <a:pPr algn="ctr"/>
          <a:r>
            <a:rPr kumimoji="1" lang="en-US" altLang="ja-JP" sz="1200" b="1">
              <a:solidFill>
                <a:srgbClr val="FF0000"/>
              </a:solidFill>
            </a:rPr>
            <a:t> </a:t>
          </a:r>
          <a:endParaRPr kumimoji="1" lang="ja-JP" altLang="en-US" sz="1200" b="1">
            <a:solidFill>
              <a:srgbClr val="FF0000"/>
            </a:solidFill>
          </a:endParaRPr>
        </a:p>
      </xdr:txBody>
    </xdr:sp>
    <xdr:clientData/>
  </xdr:twoCellAnchor>
  <xdr:twoCellAnchor>
    <xdr:from>
      <xdr:col>2</xdr:col>
      <xdr:colOff>304799</xdr:colOff>
      <xdr:row>8</xdr:row>
      <xdr:rowOff>57151</xdr:rowOff>
    </xdr:from>
    <xdr:to>
      <xdr:col>6</xdr:col>
      <xdr:colOff>347662</xdr:colOff>
      <xdr:row>11</xdr:row>
      <xdr:rowOff>52389</xdr:rowOff>
    </xdr:to>
    <xdr:sp macro="" textlink="">
      <xdr:nvSpPr>
        <xdr:cNvPr id="16" name="正方形/長方形 15">
          <a:extLst>
            <a:ext uri="{FF2B5EF4-FFF2-40B4-BE49-F238E27FC236}">
              <a16:creationId xmlns:a16="http://schemas.microsoft.com/office/drawing/2014/main" id="{69AB43FD-404C-42DA-A5EA-42EFA38BAB94}"/>
            </a:ext>
          </a:extLst>
        </xdr:cNvPr>
        <xdr:cNvSpPr/>
      </xdr:nvSpPr>
      <xdr:spPr>
        <a:xfrm>
          <a:off x="1733549" y="9486901"/>
          <a:ext cx="3586163" cy="509588"/>
        </a:xfrm>
        <a:prstGeom prst="rect">
          <a:avLst/>
        </a:prstGeom>
        <a:noFill/>
        <a:ln>
          <a:solidFill>
            <a:schemeClr val="accent3">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771525</xdr:colOff>
      <xdr:row>8</xdr:row>
      <xdr:rowOff>38100</xdr:rowOff>
    </xdr:from>
    <xdr:to>
      <xdr:col>2</xdr:col>
      <xdr:colOff>295276</xdr:colOff>
      <xdr:row>11</xdr:row>
      <xdr:rowOff>57150</xdr:rowOff>
    </xdr:to>
    <xdr:sp macro="" textlink="">
      <xdr:nvSpPr>
        <xdr:cNvPr id="17" name="楕円 16">
          <a:extLst>
            <a:ext uri="{FF2B5EF4-FFF2-40B4-BE49-F238E27FC236}">
              <a16:creationId xmlns:a16="http://schemas.microsoft.com/office/drawing/2014/main" id="{B0780BDF-129A-4C93-88B9-ED6430E1DA52}"/>
            </a:ext>
          </a:extLst>
        </xdr:cNvPr>
        <xdr:cNvSpPr/>
      </xdr:nvSpPr>
      <xdr:spPr>
        <a:xfrm>
          <a:off x="1009650" y="9467850"/>
          <a:ext cx="714376" cy="5334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414337</xdr:colOff>
      <xdr:row>12</xdr:row>
      <xdr:rowOff>61010</xdr:rowOff>
    </xdr:from>
    <xdr:to>
      <xdr:col>7</xdr:col>
      <xdr:colOff>68512</xdr:colOff>
      <xdr:row>14</xdr:row>
      <xdr:rowOff>6110</xdr:rowOff>
    </xdr:to>
    <xdr:sp macro="" textlink="">
      <xdr:nvSpPr>
        <xdr:cNvPr id="18" name="テキスト ボックス 17">
          <a:extLst>
            <a:ext uri="{FF2B5EF4-FFF2-40B4-BE49-F238E27FC236}">
              <a16:creationId xmlns:a16="http://schemas.microsoft.com/office/drawing/2014/main" id="{FA638A68-AC26-413B-9B16-0D17A5639C7C}"/>
            </a:ext>
          </a:extLst>
        </xdr:cNvPr>
        <xdr:cNvSpPr txBox="1"/>
      </xdr:nvSpPr>
      <xdr:spPr>
        <a:xfrm>
          <a:off x="5386387" y="10176560"/>
          <a:ext cx="540000" cy="2880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b="1">
              <a:solidFill>
                <a:srgbClr val="FF0000"/>
              </a:solidFill>
            </a:rPr>
            <a:t>※6</a:t>
          </a:r>
          <a:endParaRPr kumimoji="1" lang="ja-JP" altLang="en-US" sz="1200" b="1">
            <a:solidFill>
              <a:srgbClr val="FF0000"/>
            </a:solidFill>
          </a:endParaRPr>
        </a:p>
      </xdr:txBody>
    </xdr:sp>
    <xdr:clientData/>
  </xdr:twoCellAnchor>
  <xdr:twoCellAnchor>
    <xdr:from>
      <xdr:col>1</xdr:col>
      <xdr:colOff>857250</xdr:colOff>
      <xdr:row>12</xdr:row>
      <xdr:rowOff>61010</xdr:rowOff>
    </xdr:from>
    <xdr:to>
      <xdr:col>2</xdr:col>
      <xdr:colOff>206625</xdr:colOff>
      <xdr:row>14</xdr:row>
      <xdr:rowOff>0</xdr:rowOff>
    </xdr:to>
    <xdr:sp macro="" textlink="">
      <xdr:nvSpPr>
        <xdr:cNvPr id="19" name="テキスト ボックス 18">
          <a:extLst>
            <a:ext uri="{FF2B5EF4-FFF2-40B4-BE49-F238E27FC236}">
              <a16:creationId xmlns:a16="http://schemas.microsoft.com/office/drawing/2014/main" id="{5CACF96C-D80B-438C-B2A6-B4DE83FAC5FA}"/>
            </a:ext>
          </a:extLst>
        </xdr:cNvPr>
        <xdr:cNvSpPr txBox="1"/>
      </xdr:nvSpPr>
      <xdr:spPr>
        <a:xfrm>
          <a:off x="1095375" y="10176560"/>
          <a:ext cx="540000" cy="28189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b="1">
              <a:solidFill>
                <a:srgbClr val="FF0000"/>
              </a:solidFill>
            </a:rPr>
            <a:t>※2</a:t>
          </a:r>
          <a:endParaRPr kumimoji="1" lang="ja-JP" altLang="en-US" sz="1200" b="1">
            <a:solidFill>
              <a:srgbClr val="FF0000"/>
            </a:solidFill>
          </a:endParaRPr>
        </a:p>
      </xdr:txBody>
    </xdr:sp>
    <xdr:clientData/>
  </xdr:twoCellAnchor>
  <xdr:twoCellAnchor>
    <xdr:from>
      <xdr:col>2</xdr:col>
      <xdr:colOff>385763</xdr:colOff>
      <xdr:row>12</xdr:row>
      <xdr:rowOff>66675</xdr:rowOff>
    </xdr:from>
    <xdr:to>
      <xdr:col>3</xdr:col>
      <xdr:colOff>39938</xdr:colOff>
      <xdr:row>14</xdr:row>
      <xdr:rowOff>11775</xdr:rowOff>
    </xdr:to>
    <xdr:sp macro="" textlink="">
      <xdr:nvSpPr>
        <xdr:cNvPr id="20" name="テキスト ボックス 19">
          <a:extLst>
            <a:ext uri="{FF2B5EF4-FFF2-40B4-BE49-F238E27FC236}">
              <a16:creationId xmlns:a16="http://schemas.microsoft.com/office/drawing/2014/main" id="{F9D3C8CC-A97E-4592-AEB2-5C9DC793935E}"/>
            </a:ext>
          </a:extLst>
        </xdr:cNvPr>
        <xdr:cNvSpPr txBox="1"/>
      </xdr:nvSpPr>
      <xdr:spPr>
        <a:xfrm>
          <a:off x="1814513" y="10182225"/>
          <a:ext cx="540000" cy="2880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b="1">
              <a:solidFill>
                <a:srgbClr val="FF0000"/>
              </a:solidFill>
            </a:rPr>
            <a:t>※3</a:t>
          </a:r>
          <a:endParaRPr kumimoji="1" lang="ja-JP" altLang="en-US" sz="1200" b="1">
            <a:solidFill>
              <a:srgbClr val="FF0000"/>
            </a:solidFill>
          </a:endParaRPr>
        </a:p>
      </xdr:txBody>
    </xdr:sp>
    <xdr:clientData/>
  </xdr:twoCellAnchor>
  <xdr:twoCellAnchor>
    <xdr:from>
      <xdr:col>4</xdr:col>
      <xdr:colOff>776288</xdr:colOff>
      <xdr:row>12</xdr:row>
      <xdr:rowOff>66675</xdr:rowOff>
    </xdr:from>
    <xdr:to>
      <xdr:col>5</xdr:col>
      <xdr:colOff>430463</xdr:colOff>
      <xdr:row>14</xdr:row>
      <xdr:rowOff>11775</xdr:rowOff>
    </xdr:to>
    <xdr:sp macro="" textlink="">
      <xdr:nvSpPr>
        <xdr:cNvPr id="21" name="テキスト ボックス 20">
          <a:extLst>
            <a:ext uri="{FF2B5EF4-FFF2-40B4-BE49-F238E27FC236}">
              <a16:creationId xmlns:a16="http://schemas.microsoft.com/office/drawing/2014/main" id="{DDD2F853-05F5-4C23-97E8-EA8F127C3E0D}"/>
            </a:ext>
          </a:extLst>
        </xdr:cNvPr>
        <xdr:cNvSpPr txBox="1"/>
      </xdr:nvSpPr>
      <xdr:spPr>
        <a:xfrm>
          <a:off x="3976688" y="10182225"/>
          <a:ext cx="540000" cy="2880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b="1">
              <a:solidFill>
                <a:srgbClr val="FF0000"/>
              </a:solidFill>
            </a:rPr>
            <a:t>※4</a:t>
          </a:r>
          <a:endParaRPr kumimoji="1" lang="ja-JP" altLang="en-US" sz="1200" b="1">
            <a:solidFill>
              <a:srgbClr val="FF0000"/>
            </a:solidFill>
          </a:endParaRPr>
        </a:p>
      </xdr:txBody>
    </xdr:sp>
    <xdr:clientData/>
  </xdr:twoCellAnchor>
  <xdr:twoCellAnchor>
    <xdr:from>
      <xdr:col>5</xdr:col>
      <xdr:colOff>595313</xdr:colOff>
      <xdr:row>12</xdr:row>
      <xdr:rowOff>65774</xdr:rowOff>
    </xdr:from>
    <xdr:to>
      <xdr:col>6</xdr:col>
      <xdr:colOff>249488</xdr:colOff>
      <xdr:row>14</xdr:row>
      <xdr:rowOff>10874</xdr:rowOff>
    </xdr:to>
    <xdr:sp macro="" textlink="">
      <xdr:nvSpPr>
        <xdr:cNvPr id="22" name="テキスト ボックス 21">
          <a:extLst>
            <a:ext uri="{FF2B5EF4-FFF2-40B4-BE49-F238E27FC236}">
              <a16:creationId xmlns:a16="http://schemas.microsoft.com/office/drawing/2014/main" id="{274860C8-C19F-4990-9F91-88C097F82A8D}"/>
            </a:ext>
          </a:extLst>
        </xdr:cNvPr>
        <xdr:cNvSpPr txBox="1"/>
      </xdr:nvSpPr>
      <xdr:spPr>
        <a:xfrm>
          <a:off x="4681538" y="10181324"/>
          <a:ext cx="540000" cy="2880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b="1">
              <a:solidFill>
                <a:srgbClr val="FF0000"/>
              </a:solidFill>
            </a:rPr>
            <a:t>※5</a:t>
          </a:r>
          <a:endParaRPr kumimoji="1" lang="ja-JP" altLang="en-US" sz="1200" b="1">
            <a:solidFill>
              <a:srgbClr val="FF0000"/>
            </a:solidFill>
          </a:endParaRPr>
        </a:p>
      </xdr:txBody>
    </xdr:sp>
    <xdr:clientData/>
  </xdr:twoCellAnchor>
  <xdr:twoCellAnchor>
    <xdr:from>
      <xdr:col>11</xdr:col>
      <xdr:colOff>709612</xdr:colOff>
      <xdr:row>12</xdr:row>
      <xdr:rowOff>65773</xdr:rowOff>
    </xdr:from>
    <xdr:to>
      <xdr:col>12</xdr:col>
      <xdr:colOff>363787</xdr:colOff>
      <xdr:row>14</xdr:row>
      <xdr:rowOff>10873</xdr:rowOff>
    </xdr:to>
    <xdr:sp macro="" textlink="">
      <xdr:nvSpPr>
        <xdr:cNvPr id="23" name="テキスト ボックス 22">
          <a:extLst>
            <a:ext uri="{FF2B5EF4-FFF2-40B4-BE49-F238E27FC236}">
              <a16:creationId xmlns:a16="http://schemas.microsoft.com/office/drawing/2014/main" id="{9CB2001E-C197-4D72-951A-0B6816B62C60}"/>
            </a:ext>
          </a:extLst>
        </xdr:cNvPr>
        <xdr:cNvSpPr txBox="1"/>
      </xdr:nvSpPr>
      <xdr:spPr>
        <a:xfrm>
          <a:off x="10110787" y="10181323"/>
          <a:ext cx="540000" cy="2880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b="1">
              <a:solidFill>
                <a:srgbClr val="FF0000"/>
              </a:solidFill>
            </a:rPr>
            <a:t>※1</a:t>
          </a:r>
          <a:endParaRPr kumimoji="1" lang="ja-JP" altLang="en-US" sz="1200" b="1">
            <a:solidFill>
              <a:srgbClr val="FF0000"/>
            </a:solidFill>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4B3DC82-6A88-42A9-B492-33A4BAFEEAF6}" name="テーブル8113" displayName="テーブル8113" ref="B7:F10" totalsRowShown="0" headerRowDxfId="30" dataDxfId="29">
  <tableColumns count="5">
    <tableColumn id="1" xr3:uid="{386E4009-4FFD-4132-BE16-AA1EB9CD1D94}" name="ご利用タイプ" dataDxfId="28"/>
    <tableColumn id="2" xr3:uid="{7E561EF0-EF6F-47FF-A882-15AE6DBEA8B6}" name="タイプ1" dataDxfId="27"/>
    <tableColumn id="3" xr3:uid="{18827787-D65D-4EBB-A063-AA692DC67FDE}" name="タイプ2" dataDxfId="26"/>
    <tableColumn id="4" xr3:uid="{6CEEBC0D-C797-4405-A143-BF5FADC4F8BF}" name="タイプ3" dataDxfId="25"/>
    <tableColumn id="5" xr3:uid="{B1C16F6D-31A5-4345-AB4A-B82F345872AD}" name="タイプ4" dataDxfId="24"/>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4B6F593-EF48-4E78-BAD4-8BD9115ADB22}" name="テーブル811165" displayName="テーブル811165" ref="B16:F18" totalsRowShown="0" headerRowDxfId="23" dataDxfId="22">
  <tableColumns count="5">
    <tableColumn id="1" xr3:uid="{B466E4AE-A6B2-4DBB-B937-B18CAFF922D8}" name="ご利用タイプ" dataDxfId="21"/>
    <tableColumn id="2" xr3:uid="{4514B64D-4747-4E34-A569-92C269CEDE04}" name="タイプ1" dataDxfId="20"/>
    <tableColumn id="3" xr3:uid="{191FF32F-6E55-4DA8-98F6-5F670E656E0B}" name="タイプ2" dataDxfId="19"/>
    <tableColumn id="4" xr3:uid="{6BDFCBE1-8CBA-4648-AE73-1D6CA703A288}" name="タイプ3" dataDxfId="18"/>
    <tableColumn id="5" xr3:uid="{45F90B4D-F527-4ABD-A009-97980CF4DC65}" name="タイプ4" dataDxfId="17"/>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5C30603-AC05-4BBF-B319-879AE935CEEC}" name="テーブル81116176" displayName="テーブル81116176" ref="B24:C25" totalsRowShown="0" headerRowDxfId="16" dataDxfId="15">
  <tableColumns count="2">
    <tableColumn id="1" xr3:uid="{229D4DB4-ED8B-4C12-9DCA-8F8FE4558BC3}" name="対象" dataDxfId="14"/>
    <tableColumn id="2" xr3:uid="{A75D5AAC-9C6F-40D3-BB8F-4C59B7441F45}" name="単価" dataDxfId="13"/>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6CCD1DD-B18D-428D-8699-D182E8C8F6CC}" name="テーブル8111617187" displayName="テーブル8111617187" ref="B31:C32" totalsRowShown="0" headerRowDxfId="12" dataDxfId="11">
  <tableColumns count="2">
    <tableColumn id="1" xr3:uid="{1DA925FC-F6C0-4782-9187-946A6CED37C7}" name="対象" dataDxfId="10"/>
    <tableColumn id="2" xr3:uid="{980B19A4-E950-4CE5-A14A-715217A6C009}" name="単価" dataDxfId="9"/>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817C8793-373F-4139-88DD-26CBA304AEF0}" name="テーブル81116208" displayName="テーブル81116208" ref="B40:C42" totalsRowShown="0" headerRowDxfId="8" dataDxfId="7">
  <tableColumns count="2">
    <tableColumn id="1" xr3:uid="{FD1FD384-3E92-4BB1-B08B-1EBF56EFE839}" name="通知方法" dataDxfId="6"/>
    <tableColumn id="2" xr3:uid="{4115DC07-DD2D-4EDA-B1F5-3A0CF10FAB35}" name="単価" dataDxfId="5"/>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0119C62-1AF3-4B92-BEB8-5E94C76097A7}" name="テーブル1" displayName="テーブル1" ref="D3:F5" totalsRowShown="0" headerRowBorderDxfId="4" tableBorderDxfId="3" totalsRowBorderDxfId="2">
  <tableColumns count="3">
    <tableColumn id="1" xr3:uid="{65CC3974-AC03-45CD-BE99-7C1C73D6A480}" name="ご契約名" dataDxfId="1"/>
    <tableColumn id="2" xr3:uid="{3D49ECC6-E745-41B7-A6A8-B23C2770125E}" name="サポート内容" dataDxfId="0"/>
    <tableColumn id="3" xr3:uid="{F6194641-5805-4A1F-BB0B-37E4B1F8EEEA}" name="サポート料金"/>
  </tableColumns>
  <tableStyleInfo name="TableStyleMedium14" showFirstColumn="0" showLastColumn="0" showRowStripes="1" showColumnStripes="0"/>
</table>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7" Type="http://schemas.openxmlformats.org/officeDocument/2006/relationships/table" Target="../tables/table5.xml"/><Relationship Id="rId2" Type="http://schemas.openxmlformats.org/officeDocument/2006/relationships/drawing" Target="../drawings/drawing1.xml"/><Relationship Id="rId1" Type="http://schemas.openxmlformats.org/officeDocument/2006/relationships/printerSettings" Target="../printerSettings/printerSettings6.bin"/><Relationship Id="rId6" Type="http://schemas.openxmlformats.org/officeDocument/2006/relationships/table" Target="../tables/table4.xml"/><Relationship Id="rId5" Type="http://schemas.openxmlformats.org/officeDocument/2006/relationships/table" Target="../tables/table3.xml"/><Relationship Id="rId4" Type="http://schemas.openxmlformats.org/officeDocument/2006/relationships/table" Target="../tables/table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3D4D2-AD3A-4DDC-9C34-385DA72F0DA5}">
  <sheetPr codeName="Sheet7"/>
  <dimension ref="A1:N17"/>
  <sheetViews>
    <sheetView showGridLines="0" showRowColHeaders="0" tabSelected="1" zoomScaleNormal="100" workbookViewId="0"/>
  </sheetViews>
  <sheetFormatPr defaultRowHeight="13.5" x14ac:dyDescent="0.15"/>
  <cols>
    <col min="1" max="1" width="3.125" style="64" customWidth="1"/>
    <col min="2" max="2" width="15.625" style="64" customWidth="1"/>
    <col min="3" max="15" width="11.625" style="64" customWidth="1"/>
    <col min="16" max="16" width="11.125" style="64" customWidth="1"/>
    <col min="17" max="16384" width="9" style="64"/>
  </cols>
  <sheetData>
    <row r="1" spans="1:14" ht="15.75" x14ac:dyDescent="0.15">
      <c r="A1" s="100" t="s">
        <v>102</v>
      </c>
      <c r="B1" s="101"/>
      <c r="C1" s="101"/>
      <c r="D1" s="101"/>
      <c r="E1" s="101"/>
      <c r="F1" s="101"/>
      <c r="G1" s="101"/>
    </row>
    <row r="2" spans="1:14" ht="15.75" x14ac:dyDescent="0.15">
      <c r="A2" s="101"/>
      <c r="B2" s="101"/>
      <c r="C2" s="101"/>
      <c r="D2" s="101"/>
      <c r="E2" s="101"/>
      <c r="F2" s="101"/>
      <c r="G2" s="101"/>
      <c r="L2" s="69"/>
      <c r="M2" s="69"/>
      <c r="N2" s="69"/>
    </row>
    <row r="3" spans="1:14" ht="15.75" x14ac:dyDescent="0.15">
      <c r="A3" s="100">
        <v>1</v>
      </c>
      <c r="B3" s="100" t="s">
        <v>106</v>
      </c>
      <c r="C3" s="101"/>
      <c r="D3" s="101"/>
      <c r="E3" s="101"/>
      <c r="F3" s="101"/>
      <c r="G3" s="101"/>
      <c r="L3" s="69"/>
      <c r="M3" s="69"/>
      <c r="N3" s="69"/>
    </row>
    <row r="4" spans="1:14" ht="15.75" x14ac:dyDescent="0.15">
      <c r="A4" s="101"/>
      <c r="B4" s="101" t="s">
        <v>242</v>
      </c>
      <c r="C4" s="101"/>
      <c r="D4" s="101"/>
      <c r="E4" s="101"/>
      <c r="F4" s="101"/>
      <c r="G4" s="101"/>
    </row>
    <row r="5" spans="1:14" ht="15.75" x14ac:dyDescent="0.15">
      <c r="A5" s="101"/>
      <c r="B5" s="102" t="s">
        <v>109</v>
      </c>
      <c r="C5" s="101" t="s">
        <v>110</v>
      </c>
      <c r="D5" s="101"/>
      <c r="E5" s="101"/>
      <c r="F5" s="101"/>
      <c r="G5" s="101"/>
    </row>
    <row r="6" spans="1:14" ht="15.75" x14ac:dyDescent="0.15">
      <c r="A6" s="101"/>
      <c r="B6" s="101"/>
      <c r="C6" s="101"/>
      <c r="D6" s="101"/>
      <c r="E6" s="101"/>
      <c r="F6" s="101"/>
      <c r="G6" s="101"/>
    </row>
    <row r="7" spans="1:14" ht="15.75" x14ac:dyDescent="0.15">
      <c r="A7" s="100">
        <v>2</v>
      </c>
      <c r="B7" s="100" t="s">
        <v>35</v>
      </c>
      <c r="C7" s="103" t="s">
        <v>35</v>
      </c>
      <c r="D7" s="104"/>
      <c r="E7" s="104"/>
      <c r="F7" s="105"/>
      <c r="G7" s="106"/>
    </row>
    <row r="8" spans="1:14" ht="15.75" x14ac:dyDescent="0.15">
      <c r="A8" s="101"/>
      <c r="B8" s="101"/>
      <c r="C8" s="107" t="s">
        <v>100</v>
      </c>
      <c r="D8" s="108" t="s">
        <v>103</v>
      </c>
      <c r="E8" s="109"/>
      <c r="F8" s="110"/>
      <c r="G8" s="106"/>
    </row>
    <row r="9" spans="1:14" ht="15.75" x14ac:dyDescent="0.15">
      <c r="A9" s="101"/>
      <c r="B9" s="101"/>
      <c r="C9" s="111" t="s">
        <v>101</v>
      </c>
      <c r="D9" s="112" t="s">
        <v>104</v>
      </c>
      <c r="E9" s="113"/>
      <c r="F9" s="114"/>
      <c r="G9" s="106"/>
    </row>
    <row r="10" spans="1:14" ht="15.75" x14ac:dyDescent="0.15">
      <c r="A10" s="101"/>
      <c r="B10" s="101"/>
      <c r="C10" s="101"/>
      <c r="D10" s="101"/>
      <c r="E10" s="101"/>
      <c r="F10" s="101"/>
      <c r="G10" s="101"/>
    </row>
    <row r="11" spans="1:14" ht="15.75" x14ac:dyDescent="0.15">
      <c r="A11" s="100">
        <v>3</v>
      </c>
      <c r="B11" s="100" t="s">
        <v>235</v>
      </c>
      <c r="C11" s="101"/>
      <c r="D11" s="101"/>
      <c r="E11" s="101"/>
      <c r="F11" s="101"/>
      <c r="G11" s="101"/>
    </row>
    <row r="12" spans="1:14" ht="15.75" x14ac:dyDescent="0.15">
      <c r="A12" s="100"/>
      <c r="B12" s="100" t="s">
        <v>308</v>
      </c>
      <c r="C12" s="101"/>
      <c r="D12" s="101"/>
      <c r="E12" s="101"/>
      <c r="F12" s="101"/>
      <c r="G12" s="101"/>
    </row>
    <row r="13" spans="1:14" ht="15.75" x14ac:dyDescent="0.15">
      <c r="A13" s="101"/>
      <c r="B13" s="115" t="s">
        <v>307</v>
      </c>
      <c r="C13" s="101"/>
      <c r="D13" s="101"/>
      <c r="E13" s="101"/>
      <c r="F13" s="101"/>
      <c r="G13" s="101"/>
    </row>
    <row r="14" spans="1:14" ht="15.75" x14ac:dyDescent="0.15">
      <c r="A14" s="101"/>
      <c r="B14" s="115" t="s">
        <v>309</v>
      </c>
      <c r="C14" s="101"/>
      <c r="D14" s="101"/>
      <c r="E14" s="101"/>
      <c r="F14" s="101"/>
      <c r="G14" s="101"/>
    </row>
    <row r="15" spans="1:14" ht="15.75" x14ac:dyDescent="0.15">
      <c r="A15" s="101"/>
      <c r="B15" s="115" t="s">
        <v>310</v>
      </c>
      <c r="C15" s="101"/>
      <c r="D15" s="101"/>
      <c r="E15" s="101"/>
      <c r="F15" s="101"/>
      <c r="G15" s="101"/>
    </row>
    <row r="16" spans="1:14" ht="15.75" x14ac:dyDescent="0.15">
      <c r="A16" s="101"/>
      <c r="B16" s="115" t="s">
        <v>311</v>
      </c>
      <c r="C16" s="101"/>
      <c r="D16" s="101"/>
      <c r="E16" s="101"/>
      <c r="F16" s="101"/>
      <c r="G16" s="101"/>
    </row>
    <row r="17" spans="1:7" ht="15.75" x14ac:dyDescent="0.15">
      <c r="A17" s="101"/>
      <c r="B17" s="101"/>
      <c r="C17" s="101"/>
      <c r="D17" s="101"/>
      <c r="E17" s="101"/>
      <c r="F17" s="101"/>
      <c r="G17" s="101"/>
    </row>
  </sheetData>
  <sheetProtection sheet="1" objects="1" scenarios="1"/>
  <phoneticPr fontId="1"/>
  <hyperlinks>
    <hyperlink ref="B5" location="簡易見積!A1" display="シート[簡易見積]" xr:uid="{7466982B-AE8F-4C4A-A277-82DC09F826F3}"/>
    <hyperlink ref="B13" location="Monitor価格表!A1" display="シート「Monitor価格表」" xr:uid="{F222E73B-0B91-49DA-9D18-51695E1947A2}"/>
    <hyperlink ref="B14" location="Kicker価格表!A1" display="シート「Kicker価格表」" xr:uid="{E526E768-00B3-415A-889F-D7995D7343B4}"/>
    <hyperlink ref="B15" location="Transporter価格表!A1" display="シート「Transporter価格表」" xr:uid="{2719E0F0-91BE-4994-AD37-05F268ADF80A}"/>
    <hyperlink ref="B16" location="'サポート費、請求手数料価格表'!A1" display="シート「サポート費、請求手数料価格表」" xr:uid="{7D21C4B1-D4BE-4D03-B227-EFDE62F575C8}"/>
  </hyperlink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D6DF2-D0BE-4858-8ED5-E85DB5E1C9C4}">
  <sheetPr codeName="Sheet2"/>
  <dimension ref="A1:L15"/>
  <sheetViews>
    <sheetView showGridLines="0" showRowColHeaders="0" zoomScale="75" zoomScaleNormal="75" workbookViewId="0"/>
  </sheetViews>
  <sheetFormatPr defaultRowHeight="17.25" x14ac:dyDescent="0.15"/>
  <cols>
    <col min="1" max="1" width="46.625" style="75" customWidth="1"/>
    <col min="2" max="2" width="20.125" style="75" customWidth="1"/>
    <col min="3" max="3" width="21.5" style="75" customWidth="1"/>
    <col min="4" max="7" width="20.125" style="75" customWidth="1"/>
    <col min="8" max="15" width="16.625" style="75" customWidth="1"/>
    <col min="16" max="16384" width="9" style="75"/>
  </cols>
  <sheetData>
    <row r="1" spans="1:12" ht="19.5" x14ac:dyDescent="0.15">
      <c r="A1" s="89" t="s">
        <v>46</v>
      </c>
      <c r="C1" s="76"/>
      <c r="D1" s="77"/>
      <c r="E1" s="78"/>
      <c r="F1" s="79"/>
      <c r="H1" s="80"/>
      <c r="I1" s="80"/>
      <c r="J1" s="80"/>
      <c r="K1" s="80"/>
      <c r="L1" s="80"/>
    </row>
    <row r="2" spans="1:12" x14ac:dyDescent="0.15">
      <c r="A2" s="74"/>
      <c r="C2" s="76"/>
      <c r="D2" s="77"/>
      <c r="E2" s="77"/>
      <c r="F2" s="80"/>
      <c r="H2" s="80"/>
      <c r="I2" s="80"/>
      <c r="J2" s="80"/>
      <c r="K2" s="80"/>
      <c r="L2" s="80"/>
    </row>
    <row r="3" spans="1:12" ht="19.5" x14ac:dyDescent="0.15">
      <c r="A3" s="81"/>
      <c r="B3" s="99" t="s">
        <v>2</v>
      </c>
      <c r="C3" s="82"/>
      <c r="D3" s="82"/>
      <c r="E3" s="83"/>
      <c r="F3" s="84"/>
      <c r="G3" s="84"/>
      <c r="H3" s="85"/>
      <c r="I3" s="80"/>
      <c r="J3" s="80"/>
      <c r="K3" s="80"/>
    </row>
    <row r="4" spans="1:12" ht="19.5" x14ac:dyDescent="0.15">
      <c r="A4" s="90" t="s">
        <v>92</v>
      </c>
      <c r="B4" s="91" t="s">
        <v>93</v>
      </c>
      <c r="C4" s="82"/>
      <c r="D4" s="82"/>
      <c r="E4" s="83"/>
      <c r="F4" s="84"/>
      <c r="G4" s="84"/>
      <c r="H4" s="85"/>
      <c r="I4" s="80"/>
      <c r="J4" s="80"/>
      <c r="K4" s="80"/>
    </row>
    <row r="5" spans="1:12" ht="19.5" x14ac:dyDescent="0.15">
      <c r="A5" s="90" t="s">
        <v>90</v>
      </c>
      <c r="B5" s="92">
        <f>Monitor!C2</f>
        <v>0</v>
      </c>
      <c r="C5" s="82"/>
      <c r="D5" s="82"/>
      <c r="E5" s="83"/>
      <c r="F5" s="84"/>
      <c r="G5" s="84"/>
      <c r="H5" s="85"/>
      <c r="I5" s="80"/>
      <c r="J5" s="80"/>
      <c r="K5" s="80"/>
    </row>
    <row r="6" spans="1:12" ht="19.5" x14ac:dyDescent="0.15">
      <c r="A6" s="90" t="s">
        <v>241</v>
      </c>
      <c r="B6" s="92">
        <f>Kicker!C2</f>
        <v>0</v>
      </c>
      <c r="C6" s="82"/>
      <c r="D6" s="82"/>
      <c r="E6" s="83"/>
      <c r="F6" s="84"/>
      <c r="G6" s="84"/>
      <c r="H6" s="85"/>
      <c r="I6" s="80"/>
      <c r="J6" s="80"/>
      <c r="K6" s="80"/>
    </row>
    <row r="7" spans="1:12" ht="19.5" x14ac:dyDescent="0.15">
      <c r="A7" s="90" t="s">
        <v>91</v>
      </c>
      <c r="B7" s="92">
        <f>Transporter!C2</f>
        <v>0</v>
      </c>
      <c r="C7" s="82"/>
      <c r="D7" s="82"/>
      <c r="E7" s="83"/>
      <c r="F7" s="84"/>
      <c r="G7" s="84"/>
      <c r="H7" s="85"/>
      <c r="I7" s="80"/>
      <c r="J7" s="80"/>
      <c r="K7" s="80"/>
    </row>
    <row r="8" spans="1:12" ht="19.5" x14ac:dyDescent="0.15">
      <c r="A8" s="93" t="s">
        <v>239</v>
      </c>
      <c r="B8" s="94"/>
      <c r="C8" s="86"/>
    </row>
    <row r="9" spans="1:12" ht="20.25" thickBot="1" x14ac:dyDescent="0.2">
      <c r="A9" s="95"/>
      <c r="B9" s="96" t="str">
        <f>IF(A9="","0",VLOOKUP(A9,データ_サポート費用!A4:B5,2,0))</f>
        <v>0</v>
      </c>
      <c r="C9" s="86"/>
    </row>
    <row r="10" spans="1:12" ht="20.25" thickBot="1" x14ac:dyDescent="0.2">
      <c r="A10" s="97" t="s">
        <v>105</v>
      </c>
      <c r="B10" s="98">
        <f>IF(B9="","０",SUM(B5:B9))</f>
        <v>0</v>
      </c>
      <c r="C10" s="86"/>
    </row>
    <row r="11" spans="1:12" x14ac:dyDescent="0.15">
      <c r="A11" s="87"/>
      <c r="B11" s="86"/>
      <c r="C11" s="86"/>
    </row>
    <row r="12" spans="1:12" x14ac:dyDescent="0.15">
      <c r="A12" s="88"/>
      <c r="B12" s="86"/>
      <c r="C12" s="86"/>
    </row>
    <row r="13" spans="1:12" x14ac:dyDescent="0.15">
      <c r="A13" s="86"/>
      <c r="B13" s="86"/>
    </row>
    <row r="14" spans="1:12" x14ac:dyDescent="0.15">
      <c r="A14" s="86"/>
      <c r="B14" s="86"/>
    </row>
    <row r="15" spans="1:12" x14ac:dyDescent="0.15">
      <c r="A15" s="86"/>
      <c r="B15" s="86"/>
    </row>
  </sheetData>
  <sheetProtection sheet="1"/>
  <protectedRanges>
    <protectedRange sqref="A9" name="範囲1"/>
  </protectedRanges>
  <phoneticPr fontId="1"/>
  <pageMargins left="0.7" right="0.7" top="0.75" bottom="0.75" header="0.3" footer="0.3"/>
  <pageSetup paperSize="9" scale="56"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promptTitle="請求方法を選択" prompt="クレジットカードまたは請求書" xr:uid="{20942FBD-6140-4453-A3A5-563A4860B1F9}">
          <x14:formula1>
            <xm:f>データ_サポート費用!$A$4:$A$5</xm:f>
          </x14:formula1>
          <xm:sqref>A9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L42"/>
  <sheetViews>
    <sheetView showGridLines="0" showRowColHeaders="0" zoomScale="75" zoomScaleNormal="75" zoomScaleSheetLayoutView="75" workbookViewId="0"/>
  </sheetViews>
  <sheetFormatPr defaultRowHeight="13.5" x14ac:dyDescent="0.15"/>
  <cols>
    <col min="1" max="6" width="20.125" style="64" customWidth="1"/>
    <col min="7" max="12" width="18.625" style="64" customWidth="1"/>
    <col min="13" max="16384" width="9" style="64"/>
  </cols>
  <sheetData>
    <row r="1" spans="1:12" ht="15.75" x14ac:dyDescent="0.15">
      <c r="A1" s="101" t="s">
        <v>3</v>
      </c>
      <c r="B1" s="101"/>
      <c r="C1" s="116" t="s">
        <v>19</v>
      </c>
      <c r="D1" s="119"/>
      <c r="E1" s="120"/>
      <c r="F1" s="120"/>
      <c r="G1" s="120"/>
      <c r="H1" s="101"/>
      <c r="I1" s="101"/>
      <c r="J1" s="101"/>
      <c r="K1" s="101"/>
      <c r="L1" s="101"/>
    </row>
    <row r="2" spans="1:12" ht="15.75" x14ac:dyDescent="0.15">
      <c r="A2" s="101"/>
      <c r="B2" s="101"/>
      <c r="C2" s="121">
        <f>SUM(L24,B29,C29,D29)</f>
        <v>0</v>
      </c>
      <c r="D2" s="119"/>
      <c r="E2" s="120"/>
      <c r="F2" s="120"/>
      <c r="G2" s="120"/>
      <c r="H2" s="101"/>
      <c r="I2" s="101"/>
      <c r="J2" s="101"/>
      <c r="K2" s="101"/>
      <c r="L2" s="101"/>
    </row>
    <row r="3" spans="1:12" ht="15.75" x14ac:dyDescent="0.15">
      <c r="A3" s="101" t="s">
        <v>28</v>
      </c>
      <c r="B3" s="101"/>
      <c r="C3" s="101"/>
      <c r="D3" s="119"/>
      <c r="E3" s="120"/>
      <c r="F3" s="101"/>
      <c r="G3" s="120"/>
      <c r="H3" s="120"/>
      <c r="I3" s="101"/>
      <c r="J3" s="101"/>
      <c r="K3" s="101"/>
      <c r="L3" s="101"/>
    </row>
    <row r="4" spans="1:12" ht="16.5" thickBot="1" x14ac:dyDescent="0.2">
      <c r="A4" s="101"/>
      <c r="B4" s="101"/>
      <c r="C4" s="101"/>
      <c r="D4" s="101"/>
      <c r="E4" s="101"/>
      <c r="F4" s="101"/>
      <c r="G4" s="101"/>
      <c r="H4" s="101"/>
      <c r="I4" s="101"/>
      <c r="J4" s="101"/>
      <c r="K4" s="101"/>
      <c r="L4" s="120" t="s">
        <v>2</v>
      </c>
    </row>
    <row r="5" spans="1:12" ht="30.75" customHeight="1" x14ac:dyDescent="0.15">
      <c r="A5" s="122" t="s">
        <v>21</v>
      </c>
      <c r="B5" s="123" t="s">
        <v>1</v>
      </c>
      <c r="C5" s="124" t="s">
        <v>6</v>
      </c>
      <c r="D5" s="126" t="s">
        <v>23</v>
      </c>
      <c r="E5" s="122" t="s">
        <v>18</v>
      </c>
      <c r="F5" s="123" t="s">
        <v>7</v>
      </c>
      <c r="G5" s="124" t="s">
        <v>34</v>
      </c>
      <c r="H5" s="126" t="s">
        <v>33</v>
      </c>
      <c r="I5" s="126" t="s">
        <v>10</v>
      </c>
      <c r="J5" s="126" t="s">
        <v>20</v>
      </c>
      <c r="K5" s="126" t="s">
        <v>25</v>
      </c>
      <c r="L5" s="126" t="s">
        <v>0</v>
      </c>
    </row>
    <row r="6" spans="1:12" ht="15.75" x14ac:dyDescent="0.15">
      <c r="A6" s="127"/>
      <c r="B6" s="128"/>
      <c r="C6" s="129"/>
      <c r="D6" s="130"/>
      <c r="E6" s="131"/>
      <c r="F6" s="128"/>
      <c r="G6" s="132">
        <f>LOOKUP(F6,{0,10,40,100,400},{0,900,1260,1800,2520})*(IF(C6=0,1,C6))*IF(B6="",0,LOOKUP(B6,データ!$A$1:$A$4,データ!$B$1:$B$4))</f>
        <v>0</v>
      </c>
      <c r="H6" s="133">
        <f>LOOKUP(F6,{0,10,40,100,400},{0,700,1000,1400,2000})*D6</f>
        <v>0</v>
      </c>
      <c r="I6" s="133">
        <f t="shared" ref="I6:I23" si="0">IF(E6="あり",700,0)</f>
        <v>0</v>
      </c>
      <c r="J6" s="133">
        <f>G6+H6+I6</f>
        <v>0</v>
      </c>
      <c r="K6" s="134"/>
      <c r="L6" s="133">
        <f t="shared" ref="L6:L23" si="1">IF(K6="",J6,J6*K6)</f>
        <v>0</v>
      </c>
    </row>
    <row r="7" spans="1:12" ht="15.75" x14ac:dyDescent="0.15">
      <c r="A7" s="127"/>
      <c r="B7" s="128"/>
      <c r="C7" s="129"/>
      <c r="D7" s="130"/>
      <c r="E7" s="131"/>
      <c r="F7" s="128"/>
      <c r="G7" s="132">
        <f>LOOKUP(F7,{0,10,40,100,400},{0,900,1260,1800,2520})*(IF(C7=0,1,C7))*IF(B7="",0,LOOKUP(B7,データ!$A$1:$A$4,データ!$B$1:$B$4))</f>
        <v>0</v>
      </c>
      <c r="H7" s="133">
        <f>LOOKUP(F7,{0,10,40,100,400},{0,700,1000,1400,2000})*D7</f>
        <v>0</v>
      </c>
      <c r="I7" s="133">
        <f t="shared" si="0"/>
        <v>0</v>
      </c>
      <c r="J7" s="133">
        <f t="shared" ref="J7:J23" si="2">G7+H7+I7</f>
        <v>0</v>
      </c>
      <c r="K7" s="134"/>
      <c r="L7" s="133">
        <f t="shared" si="1"/>
        <v>0</v>
      </c>
    </row>
    <row r="8" spans="1:12" ht="15.75" x14ac:dyDescent="0.15">
      <c r="A8" s="127"/>
      <c r="B8" s="128"/>
      <c r="C8" s="129"/>
      <c r="D8" s="130"/>
      <c r="E8" s="131"/>
      <c r="F8" s="128"/>
      <c r="G8" s="132">
        <f>LOOKUP(F8,{0,10,40,100,400},{0,900,1260,1800,2520})*(IF(C8=0,1,C8))*IF(B8="",0,LOOKUP(B8,データ!$A$1:$A$4,データ!$B$1:$B$4))</f>
        <v>0</v>
      </c>
      <c r="H8" s="133">
        <f>LOOKUP(F8,{0,10,40,100,400},{0,700,1000,1400,2000})*D8</f>
        <v>0</v>
      </c>
      <c r="I8" s="133">
        <f t="shared" si="0"/>
        <v>0</v>
      </c>
      <c r="J8" s="133">
        <f t="shared" si="2"/>
        <v>0</v>
      </c>
      <c r="K8" s="134"/>
      <c r="L8" s="133">
        <f t="shared" si="1"/>
        <v>0</v>
      </c>
    </row>
    <row r="9" spans="1:12" ht="15.75" x14ac:dyDescent="0.15">
      <c r="A9" s="127"/>
      <c r="B9" s="128"/>
      <c r="C9" s="129"/>
      <c r="D9" s="130"/>
      <c r="E9" s="131"/>
      <c r="F9" s="128"/>
      <c r="G9" s="132">
        <f>LOOKUP(F9,{0,10,40,100,400},{0,900,1260,1800,2520})*(IF(C9=0,1,C9))*IF(B9="",0,LOOKUP(B9,データ!$A$1:$A$4,データ!$B$1:$B$4))</f>
        <v>0</v>
      </c>
      <c r="H9" s="133">
        <f>LOOKUP(F9,{0,10,40,100,400},{0,700,1000,1400,2000})*D9</f>
        <v>0</v>
      </c>
      <c r="I9" s="133">
        <f t="shared" si="0"/>
        <v>0</v>
      </c>
      <c r="J9" s="133">
        <f t="shared" si="2"/>
        <v>0</v>
      </c>
      <c r="K9" s="134"/>
      <c r="L9" s="133">
        <f t="shared" si="1"/>
        <v>0</v>
      </c>
    </row>
    <row r="10" spans="1:12" ht="15.75" x14ac:dyDescent="0.15">
      <c r="A10" s="127"/>
      <c r="B10" s="128"/>
      <c r="C10" s="129"/>
      <c r="D10" s="130"/>
      <c r="E10" s="131"/>
      <c r="F10" s="128"/>
      <c r="G10" s="132">
        <f>LOOKUP(F10,{0,10,40,100,400},{0,900,1260,1800,2520})*(IF(C10=0,1,C10))*IF(B10="",0,LOOKUP(B10,データ!$A$1:$A$4,データ!$B$1:$B$4))</f>
        <v>0</v>
      </c>
      <c r="H10" s="133">
        <f>LOOKUP(F10,{0,10,40,100,400},{0,700,1000,1400,2000})*D10</f>
        <v>0</v>
      </c>
      <c r="I10" s="133">
        <f t="shared" si="0"/>
        <v>0</v>
      </c>
      <c r="J10" s="133">
        <f t="shared" si="2"/>
        <v>0</v>
      </c>
      <c r="K10" s="134"/>
      <c r="L10" s="133">
        <f t="shared" si="1"/>
        <v>0</v>
      </c>
    </row>
    <row r="11" spans="1:12" ht="15.75" x14ac:dyDescent="0.15">
      <c r="A11" s="127"/>
      <c r="B11" s="128"/>
      <c r="C11" s="129"/>
      <c r="D11" s="130"/>
      <c r="E11" s="131"/>
      <c r="F11" s="128"/>
      <c r="G11" s="132">
        <f>LOOKUP(F11,{0,10,40,100,400},{0,900,1260,1800,2520})*(IF(C11=0,1,C11))*IF(B11="",0,LOOKUP(B11,データ!$A$1:$A$4,データ!$B$1:$B$4))</f>
        <v>0</v>
      </c>
      <c r="H11" s="133">
        <f>LOOKUP(F11,{0,10,40,100,400},{0,700,1000,1400,2000})*D11</f>
        <v>0</v>
      </c>
      <c r="I11" s="133">
        <f t="shared" si="0"/>
        <v>0</v>
      </c>
      <c r="J11" s="133">
        <f t="shared" si="2"/>
        <v>0</v>
      </c>
      <c r="K11" s="134"/>
      <c r="L11" s="133">
        <f t="shared" si="1"/>
        <v>0</v>
      </c>
    </row>
    <row r="12" spans="1:12" ht="15.75" x14ac:dyDescent="0.15">
      <c r="A12" s="127"/>
      <c r="B12" s="128"/>
      <c r="C12" s="129"/>
      <c r="D12" s="130"/>
      <c r="E12" s="131"/>
      <c r="F12" s="128"/>
      <c r="G12" s="132">
        <f>LOOKUP(F12,{0,10,40,100,400},{0,900,1260,1800,2520})*(IF(C12=0,1,C12))*IF(B12="",0,LOOKUP(B12,データ!$A$1:$A$4,データ!$B$1:$B$4))</f>
        <v>0</v>
      </c>
      <c r="H12" s="133">
        <f>LOOKUP(F12,{0,10,40,100,400},{0,700,1000,1400,2000})*D12</f>
        <v>0</v>
      </c>
      <c r="I12" s="133">
        <f t="shared" si="0"/>
        <v>0</v>
      </c>
      <c r="J12" s="133">
        <f t="shared" si="2"/>
        <v>0</v>
      </c>
      <c r="K12" s="134"/>
      <c r="L12" s="133">
        <f t="shared" si="1"/>
        <v>0</v>
      </c>
    </row>
    <row r="13" spans="1:12" ht="15.75" x14ac:dyDescent="0.15">
      <c r="A13" s="127"/>
      <c r="B13" s="128"/>
      <c r="C13" s="129"/>
      <c r="D13" s="130"/>
      <c r="E13" s="131"/>
      <c r="F13" s="128"/>
      <c r="G13" s="132">
        <f>LOOKUP(F13,{0,10,40,100,400},{0,900,1260,1800,2520})*(IF(C13=0,1,C13))*IF(B13="",0,LOOKUP(B13,データ!$A$1:$A$4,データ!$B$1:$B$4))</f>
        <v>0</v>
      </c>
      <c r="H13" s="133">
        <f>LOOKUP(F13,{0,10,40,100,400},{0,700,1000,1400,2000})*D13</f>
        <v>0</v>
      </c>
      <c r="I13" s="133">
        <f t="shared" si="0"/>
        <v>0</v>
      </c>
      <c r="J13" s="133">
        <f t="shared" si="2"/>
        <v>0</v>
      </c>
      <c r="K13" s="134"/>
      <c r="L13" s="133">
        <f t="shared" si="1"/>
        <v>0</v>
      </c>
    </row>
    <row r="14" spans="1:12" ht="15.75" x14ac:dyDescent="0.15">
      <c r="A14" s="127"/>
      <c r="B14" s="128"/>
      <c r="C14" s="129"/>
      <c r="D14" s="130"/>
      <c r="E14" s="131"/>
      <c r="F14" s="128"/>
      <c r="G14" s="132">
        <f>LOOKUP(F14,{0,10,40,100,400},{0,900,1260,1800,2520})*(IF(C14=0,1,C14))*IF(B14="",0,LOOKUP(B14,データ!$A$1:$A$4,データ!$B$1:$B$4))</f>
        <v>0</v>
      </c>
      <c r="H14" s="133">
        <f>LOOKUP(F14,{0,10,40,100,400},{0,700,1000,1400,2000})*D14</f>
        <v>0</v>
      </c>
      <c r="I14" s="133">
        <f t="shared" si="0"/>
        <v>0</v>
      </c>
      <c r="J14" s="133">
        <f t="shared" si="2"/>
        <v>0</v>
      </c>
      <c r="K14" s="134"/>
      <c r="L14" s="133">
        <f t="shared" si="1"/>
        <v>0</v>
      </c>
    </row>
    <row r="15" spans="1:12" ht="15.75" x14ac:dyDescent="0.15">
      <c r="A15" s="127"/>
      <c r="B15" s="128"/>
      <c r="C15" s="129"/>
      <c r="D15" s="130"/>
      <c r="E15" s="131"/>
      <c r="F15" s="128"/>
      <c r="G15" s="132">
        <f>LOOKUP(F15,{0,10,40,100,400},{0,900,1260,1800,2520})*(IF(C15=0,1,C15))*IF(B15="",0,LOOKUP(B15,データ!$A$1:$A$4,データ!$B$1:$B$4))</f>
        <v>0</v>
      </c>
      <c r="H15" s="133">
        <f>LOOKUP(F15,{0,10,40,100,400},{0,700,1000,1400,2000})*D15</f>
        <v>0</v>
      </c>
      <c r="I15" s="133">
        <f t="shared" si="0"/>
        <v>0</v>
      </c>
      <c r="J15" s="133">
        <f t="shared" si="2"/>
        <v>0</v>
      </c>
      <c r="K15" s="134"/>
      <c r="L15" s="133">
        <f t="shared" si="1"/>
        <v>0</v>
      </c>
    </row>
    <row r="16" spans="1:12" ht="15.75" x14ac:dyDescent="0.15">
      <c r="A16" s="127"/>
      <c r="B16" s="128"/>
      <c r="C16" s="129"/>
      <c r="D16" s="130"/>
      <c r="E16" s="131"/>
      <c r="F16" s="128"/>
      <c r="G16" s="132">
        <f>LOOKUP(F16,{0,10,40,100,400},{0,900,1260,1800,2520})*(IF(C16=0,1,C16))*IF(B16="",0,LOOKUP(B16,データ!$A$1:$A$4,データ!$B$1:$B$4))</f>
        <v>0</v>
      </c>
      <c r="H16" s="133">
        <f>LOOKUP(F16,{0,10,40,100,400},{0,700,1000,1400,2000})*D16</f>
        <v>0</v>
      </c>
      <c r="I16" s="133">
        <f t="shared" si="0"/>
        <v>0</v>
      </c>
      <c r="J16" s="133">
        <f t="shared" si="2"/>
        <v>0</v>
      </c>
      <c r="K16" s="134"/>
      <c r="L16" s="133">
        <f t="shared" si="1"/>
        <v>0</v>
      </c>
    </row>
    <row r="17" spans="1:12" ht="15.75" x14ac:dyDescent="0.15">
      <c r="A17" s="127"/>
      <c r="B17" s="128"/>
      <c r="C17" s="129"/>
      <c r="D17" s="130"/>
      <c r="E17" s="131"/>
      <c r="F17" s="128"/>
      <c r="G17" s="132">
        <f>LOOKUP(F17,{0,10,40,100,400},{0,900,1260,1800,2520})*(IF(C17=0,1,C17))*IF(B17="",0,LOOKUP(B17,データ!$A$1:$A$4,データ!$B$1:$B$4))</f>
        <v>0</v>
      </c>
      <c r="H17" s="133">
        <f>LOOKUP(F17,{0,10,40,100,400},{0,700,1000,1400,2000})*D17</f>
        <v>0</v>
      </c>
      <c r="I17" s="133">
        <f t="shared" si="0"/>
        <v>0</v>
      </c>
      <c r="J17" s="133">
        <f t="shared" si="2"/>
        <v>0</v>
      </c>
      <c r="K17" s="134"/>
      <c r="L17" s="133">
        <f t="shared" si="1"/>
        <v>0</v>
      </c>
    </row>
    <row r="18" spans="1:12" ht="15.75" x14ac:dyDescent="0.15">
      <c r="A18" s="127"/>
      <c r="B18" s="128"/>
      <c r="C18" s="129"/>
      <c r="D18" s="130"/>
      <c r="E18" s="131"/>
      <c r="F18" s="128"/>
      <c r="G18" s="132">
        <f>LOOKUP(F18,{0,10,40,100,400},{0,900,1260,1800,2520})*(IF(C18=0,1,C18))*IF(B18="",0,LOOKUP(B18,データ!$A$1:$A$4,データ!$B$1:$B$4))</f>
        <v>0</v>
      </c>
      <c r="H18" s="133">
        <f>LOOKUP(F18,{0,10,40,100,400},{0,700,1000,1400,2000})*D18</f>
        <v>0</v>
      </c>
      <c r="I18" s="133">
        <f t="shared" si="0"/>
        <v>0</v>
      </c>
      <c r="J18" s="133">
        <f t="shared" si="2"/>
        <v>0</v>
      </c>
      <c r="K18" s="134"/>
      <c r="L18" s="133">
        <f t="shared" si="1"/>
        <v>0</v>
      </c>
    </row>
    <row r="19" spans="1:12" ht="15.75" x14ac:dyDescent="0.15">
      <c r="A19" s="127"/>
      <c r="B19" s="128"/>
      <c r="C19" s="129"/>
      <c r="D19" s="130"/>
      <c r="E19" s="131"/>
      <c r="F19" s="128"/>
      <c r="G19" s="132">
        <f>LOOKUP(F19,{0,10,40,100,400},{0,900,1260,1800,2520})*(IF(C19=0,1,C19))*IF(B19="",0,LOOKUP(B19,データ!$A$1:$A$4,データ!$B$1:$B$4))</f>
        <v>0</v>
      </c>
      <c r="H19" s="133">
        <f>LOOKUP(F19,{0,10,40,100,400},{0,700,1000,1400,2000})*D19</f>
        <v>0</v>
      </c>
      <c r="I19" s="133">
        <f t="shared" si="0"/>
        <v>0</v>
      </c>
      <c r="J19" s="133">
        <f t="shared" si="2"/>
        <v>0</v>
      </c>
      <c r="K19" s="134"/>
      <c r="L19" s="133">
        <f t="shared" si="1"/>
        <v>0</v>
      </c>
    </row>
    <row r="20" spans="1:12" ht="15.75" x14ac:dyDescent="0.15">
      <c r="A20" s="127"/>
      <c r="B20" s="128"/>
      <c r="C20" s="129"/>
      <c r="D20" s="130"/>
      <c r="E20" s="131"/>
      <c r="F20" s="128"/>
      <c r="G20" s="132">
        <f>LOOKUP(F20,{0,10,40,100,400},{0,900,1260,1800,2520})*(IF(C20=0,1,C20))*IF(B20="",0,LOOKUP(B20,データ!$A$1:$A$4,データ!$B$1:$B$4))</f>
        <v>0</v>
      </c>
      <c r="H20" s="133">
        <f>LOOKUP(F20,{0,10,40,100,400},{0,700,1000,1400,2000})*D20</f>
        <v>0</v>
      </c>
      <c r="I20" s="133">
        <f t="shared" si="0"/>
        <v>0</v>
      </c>
      <c r="J20" s="133">
        <f t="shared" si="2"/>
        <v>0</v>
      </c>
      <c r="K20" s="134"/>
      <c r="L20" s="133">
        <f t="shared" si="1"/>
        <v>0</v>
      </c>
    </row>
    <row r="21" spans="1:12" ht="15.75" x14ac:dyDescent="0.15">
      <c r="A21" s="127"/>
      <c r="B21" s="128"/>
      <c r="C21" s="129"/>
      <c r="D21" s="130"/>
      <c r="E21" s="131"/>
      <c r="F21" s="128"/>
      <c r="G21" s="132">
        <f>LOOKUP(F21,{0,10,40,100,400},{0,900,1260,1800,2520})*(IF(C21=0,1,C21))*IF(B21="",0,LOOKUP(B21,データ!$A$1:$A$4,データ!$B$1:$B$4))</f>
        <v>0</v>
      </c>
      <c r="H21" s="133">
        <f>LOOKUP(F21,{0,10,40,100,400},{0,700,1000,1400,2000})*D21</f>
        <v>0</v>
      </c>
      <c r="I21" s="133">
        <f t="shared" si="0"/>
        <v>0</v>
      </c>
      <c r="J21" s="133">
        <f t="shared" si="2"/>
        <v>0</v>
      </c>
      <c r="K21" s="134"/>
      <c r="L21" s="133">
        <f t="shared" si="1"/>
        <v>0</v>
      </c>
    </row>
    <row r="22" spans="1:12" ht="15.75" x14ac:dyDescent="0.15">
      <c r="A22" s="127"/>
      <c r="B22" s="128"/>
      <c r="C22" s="129"/>
      <c r="D22" s="130"/>
      <c r="E22" s="131"/>
      <c r="F22" s="128"/>
      <c r="G22" s="132">
        <f>LOOKUP(F22,{0,10,40,100,400},{0,900,1260,1800,2520})*(IF(C22=0,1,C22))*IF(B22="",0,LOOKUP(B22,データ!$A$1:$A$4,データ!$B$1:$B$4))</f>
        <v>0</v>
      </c>
      <c r="H22" s="133">
        <f>LOOKUP(F22,{0,10,40,100,400},{0,700,1000,1400,2000})*D22</f>
        <v>0</v>
      </c>
      <c r="I22" s="133">
        <f t="shared" si="0"/>
        <v>0</v>
      </c>
      <c r="J22" s="133">
        <f t="shared" si="2"/>
        <v>0</v>
      </c>
      <c r="K22" s="134"/>
      <c r="L22" s="133">
        <f t="shared" si="1"/>
        <v>0</v>
      </c>
    </row>
    <row r="23" spans="1:12" ht="16.5" thickBot="1" x14ac:dyDescent="0.2">
      <c r="A23" s="127"/>
      <c r="B23" s="135"/>
      <c r="C23" s="129"/>
      <c r="D23" s="130"/>
      <c r="E23" s="131"/>
      <c r="F23" s="135"/>
      <c r="G23" s="132">
        <f>LOOKUP(F23,{0,10,40,100,400},{0,900,1260,1800,2520})*(IF(C23=0,1,C23))*IF(B23="",0,LOOKUP(B23,データ!$A$1:$A$4,データ!$B$1:$B$4))</f>
        <v>0</v>
      </c>
      <c r="H23" s="133">
        <f>LOOKUP(F23,{0,10,40,100,400},{0,700,1000,1400,2000})*D23</f>
        <v>0</v>
      </c>
      <c r="I23" s="133">
        <f t="shared" si="0"/>
        <v>0</v>
      </c>
      <c r="J23" s="133">
        <f t="shared" si="2"/>
        <v>0</v>
      </c>
      <c r="K23" s="134"/>
      <c r="L23" s="133">
        <f t="shared" si="1"/>
        <v>0</v>
      </c>
    </row>
    <row r="24" spans="1:12" ht="15.75" x14ac:dyDescent="0.15">
      <c r="A24" s="101"/>
      <c r="B24" s="101"/>
      <c r="C24" s="101"/>
      <c r="D24" s="136"/>
      <c r="E24" s="137"/>
      <c r="F24" s="137"/>
      <c r="G24" s="137"/>
      <c r="H24" s="101"/>
      <c r="I24" s="101"/>
      <c r="J24" s="101"/>
      <c r="K24" s="126" t="s">
        <v>14</v>
      </c>
      <c r="L24" s="133">
        <f>SUM(L6:L23)</f>
        <v>0</v>
      </c>
    </row>
    <row r="25" spans="1:12" ht="15.75" x14ac:dyDescent="0.15">
      <c r="A25" s="101" t="s">
        <v>29</v>
      </c>
      <c r="B25" s="101"/>
      <c r="C25" s="101"/>
      <c r="D25" s="136"/>
      <c r="E25" s="137"/>
      <c r="F25" s="101"/>
      <c r="G25" s="137"/>
      <c r="H25" s="136"/>
      <c r="I25" s="137"/>
      <c r="J25" s="101"/>
      <c r="K25" s="101"/>
      <c r="L25" s="101"/>
    </row>
    <row r="26" spans="1:12" ht="15.75" x14ac:dyDescent="0.15">
      <c r="A26" s="101"/>
      <c r="B26" s="101"/>
      <c r="C26" s="101"/>
      <c r="D26" s="217" t="s">
        <v>2</v>
      </c>
      <c r="E26" s="137"/>
      <c r="F26" s="101"/>
      <c r="G26" s="137"/>
      <c r="H26" s="136"/>
      <c r="I26" s="137"/>
      <c r="J26" s="101"/>
      <c r="K26" s="101"/>
      <c r="L26" s="101"/>
    </row>
    <row r="27" spans="1:12" ht="15.75" x14ac:dyDescent="0.15">
      <c r="A27" s="126" t="s">
        <v>30</v>
      </c>
      <c r="B27" s="126" t="s">
        <v>36</v>
      </c>
      <c r="C27" s="126" t="s">
        <v>37</v>
      </c>
      <c r="D27" s="215" t="s">
        <v>38</v>
      </c>
      <c r="E27" s="137"/>
      <c r="F27" s="101"/>
      <c r="G27" s="137"/>
      <c r="H27" s="136"/>
      <c r="I27" s="137"/>
      <c r="J27" s="101"/>
      <c r="K27" s="101"/>
      <c r="L27" s="101"/>
    </row>
    <row r="28" spans="1:12" ht="15.75" x14ac:dyDescent="0.15">
      <c r="A28" s="126" t="s">
        <v>32</v>
      </c>
      <c r="B28" s="138"/>
      <c r="C28" s="138"/>
      <c r="D28" s="214"/>
      <c r="E28" s="137"/>
      <c r="F28" s="101"/>
      <c r="G28" s="137"/>
      <c r="H28" s="136"/>
      <c r="I28" s="137"/>
      <c r="J28" s="101"/>
      <c r="K28" s="101"/>
      <c r="L28" s="101"/>
    </row>
    <row r="29" spans="1:12" ht="15.75" x14ac:dyDescent="0.15">
      <c r="A29" s="126" t="s">
        <v>31</v>
      </c>
      <c r="B29" s="126">
        <f>B28*0</f>
        <v>0</v>
      </c>
      <c r="C29" s="126">
        <f>C28*100</f>
        <v>0</v>
      </c>
      <c r="D29" s="215">
        <f>D28*0.5</f>
        <v>0</v>
      </c>
      <c r="E29" s="137"/>
      <c r="F29" s="137"/>
      <c r="G29" s="137"/>
      <c r="H29" s="136"/>
      <c r="I29" s="137"/>
      <c r="J29" s="101"/>
      <c r="K29" s="101"/>
      <c r="L29" s="101"/>
    </row>
    <row r="30" spans="1:12" ht="15.75" x14ac:dyDescent="0.15">
      <c r="A30" s="101"/>
      <c r="B30" s="101"/>
      <c r="C30" s="101"/>
      <c r="D30" s="101"/>
      <c r="E30" s="101"/>
      <c r="F30" s="101"/>
      <c r="G30" s="136"/>
      <c r="H30" s="136"/>
      <c r="I30" s="136"/>
      <c r="J30" s="101"/>
      <c r="K30" s="101"/>
      <c r="L30" s="101"/>
    </row>
    <row r="31" spans="1:12" ht="15.75" x14ac:dyDescent="0.15">
      <c r="A31" s="101" t="s">
        <v>4</v>
      </c>
      <c r="B31" s="101"/>
      <c r="C31" s="101"/>
      <c r="D31" s="101"/>
      <c r="E31" s="101"/>
      <c r="F31" s="101"/>
      <c r="G31" s="101"/>
      <c r="H31" s="101"/>
      <c r="I31" s="101"/>
      <c r="J31" s="101"/>
      <c r="K31" s="101"/>
      <c r="L31" s="101"/>
    </row>
    <row r="32" spans="1:12" ht="15.75" x14ac:dyDescent="0.15">
      <c r="A32" s="101" t="s">
        <v>22</v>
      </c>
      <c r="B32" s="101"/>
      <c r="C32" s="101"/>
      <c r="D32" s="101"/>
      <c r="E32" s="101"/>
      <c r="F32" s="101"/>
      <c r="G32" s="101"/>
      <c r="H32" s="101"/>
      <c r="I32" s="101"/>
      <c r="J32" s="101"/>
      <c r="K32" s="101"/>
      <c r="L32" s="101"/>
    </row>
    <row r="33" spans="1:12" ht="15.75" x14ac:dyDescent="0.15">
      <c r="A33" s="101" t="s">
        <v>27</v>
      </c>
      <c r="B33" s="101"/>
      <c r="C33" s="101"/>
      <c r="D33" s="101"/>
      <c r="E33" s="101"/>
      <c r="F33" s="101"/>
      <c r="G33" s="101"/>
      <c r="H33" s="101"/>
      <c r="I33" s="101"/>
      <c r="J33" s="101"/>
      <c r="K33" s="101"/>
      <c r="L33" s="101"/>
    </row>
    <row r="34" spans="1:12" ht="15.75" x14ac:dyDescent="0.15">
      <c r="A34" s="101" t="s">
        <v>26</v>
      </c>
      <c r="B34" s="101"/>
      <c r="C34" s="101"/>
      <c r="D34" s="101"/>
      <c r="E34" s="101"/>
      <c r="F34" s="101"/>
      <c r="G34" s="101"/>
      <c r="H34" s="101"/>
      <c r="I34" s="101"/>
      <c r="J34" s="101"/>
      <c r="K34" s="101"/>
      <c r="L34" s="101"/>
    </row>
    <row r="35" spans="1:12" ht="15.75" x14ac:dyDescent="0.15">
      <c r="A35" s="101" t="s">
        <v>341</v>
      </c>
      <c r="B35" s="101"/>
      <c r="C35" s="101"/>
      <c r="D35" s="101"/>
      <c r="E35" s="101"/>
      <c r="F35" s="101"/>
      <c r="G35" s="101"/>
      <c r="H35" s="101"/>
      <c r="I35" s="101"/>
      <c r="J35" s="101"/>
      <c r="K35" s="101"/>
      <c r="L35" s="101"/>
    </row>
    <row r="36" spans="1:12" ht="15.75" x14ac:dyDescent="0.15">
      <c r="A36" s="101" t="s">
        <v>5</v>
      </c>
      <c r="B36" s="101"/>
      <c r="C36" s="101"/>
      <c r="D36" s="101"/>
      <c r="E36" s="101"/>
      <c r="F36" s="101"/>
      <c r="G36" s="101"/>
      <c r="H36" s="101"/>
      <c r="I36" s="101"/>
      <c r="J36" s="101"/>
      <c r="K36" s="101"/>
      <c r="L36" s="101"/>
    </row>
    <row r="37" spans="1:12" ht="15.75" x14ac:dyDescent="0.15">
      <c r="A37" s="101" t="s">
        <v>24</v>
      </c>
      <c r="B37" s="101"/>
      <c r="C37" s="101"/>
      <c r="D37" s="101"/>
      <c r="E37" s="101"/>
      <c r="F37" s="101"/>
      <c r="G37" s="101"/>
      <c r="H37" s="101"/>
      <c r="I37" s="101"/>
      <c r="J37" s="101"/>
      <c r="K37" s="101"/>
      <c r="L37" s="101"/>
    </row>
    <row r="38" spans="1:12" ht="15.75" x14ac:dyDescent="0.15">
      <c r="A38" s="101"/>
      <c r="B38" s="101"/>
      <c r="C38" s="101"/>
      <c r="D38" s="101"/>
      <c r="E38" s="101"/>
      <c r="F38" s="101"/>
      <c r="G38" s="101"/>
      <c r="H38" s="101"/>
      <c r="I38" s="101"/>
      <c r="J38" s="101"/>
      <c r="K38" s="101"/>
      <c r="L38" s="101"/>
    </row>
    <row r="39" spans="1:12" ht="15.75" x14ac:dyDescent="0.15">
      <c r="A39" s="119"/>
      <c r="B39" s="101"/>
      <c r="C39" s="101"/>
      <c r="D39" s="101"/>
      <c r="E39" s="101"/>
      <c r="F39" s="101"/>
      <c r="G39" s="101"/>
      <c r="H39" s="101"/>
      <c r="I39" s="101"/>
      <c r="J39" s="101"/>
      <c r="K39" s="101"/>
      <c r="L39" s="101"/>
    </row>
    <row r="40" spans="1:12" ht="15.75" x14ac:dyDescent="0.15">
      <c r="A40" s="119"/>
      <c r="B40" s="101"/>
      <c r="C40" s="101"/>
      <c r="D40" s="101"/>
      <c r="E40" s="101"/>
      <c r="F40" s="101"/>
      <c r="G40" s="101"/>
      <c r="H40" s="101"/>
      <c r="I40" s="101"/>
      <c r="J40" s="101"/>
      <c r="K40" s="101"/>
      <c r="L40" s="101"/>
    </row>
    <row r="41" spans="1:12" x14ac:dyDescent="0.15">
      <c r="A41" s="65"/>
    </row>
    <row r="42" spans="1:12" s="66" customFormat="1" x14ac:dyDescent="0.15">
      <c r="A42" s="73"/>
    </row>
  </sheetData>
  <sheetProtection sheet="1"/>
  <phoneticPr fontId="1"/>
  <dataValidations count="2">
    <dataValidation type="whole" allowBlank="1" showInputMessage="1" showErrorMessage="1" sqref="D6:D23" xr:uid="{00000000-0002-0000-0000-000000000000}">
      <formula1>0</formula1>
      <formula2>50</formula2>
    </dataValidation>
    <dataValidation type="whole" allowBlank="1" showInputMessage="1" showErrorMessage="1" sqref="K6:K23" xr:uid="{00000000-0002-0000-0000-000001000000}">
      <formula1>1</formula1>
      <formula2>100</formula2>
    </dataValidation>
  </dataValidations>
  <pageMargins left="0.7" right="0.7" top="0.75" bottom="0.75" header="0.3" footer="0.3"/>
  <pageSetup paperSize="9" scale="3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3000000}">
          <x14:formula1>
            <xm:f>データ!$A$1:$A$3</xm:f>
          </x14:formula1>
          <xm:sqref>B23 B6</xm:sqref>
        </x14:dataValidation>
        <x14:dataValidation type="list" allowBlank="1" showInputMessage="1" showErrorMessage="1" xr:uid="{00000000-0002-0000-0000-000004000000}">
          <x14:formula1>
            <xm:f>データ!$E$1:$E$2</xm:f>
          </x14:formula1>
          <xm:sqref>E6:E23</xm:sqref>
        </x14:dataValidation>
        <x14:dataValidation type="list" allowBlank="1" showInputMessage="1" showErrorMessage="1" xr:uid="{00000000-0002-0000-0000-000005000000}">
          <x14:formula1>
            <xm:f>データ!$G$1:$G$4</xm:f>
          </x14:formula1>
          <xm:sqref>F6:F23</xm:sqref>
        </x14:dataValidation>
        <x14:dataValidation type="list" allowBlank="1" showInputMessage="1" showErrorMessage="1" xr:uid="{00000000-0002-0000-0000-000006000000}">
          <x14:formula1>
            <xm:f>データ!$A$1:$A$4</xm:f>
          </x14:formula1>
          <xm:sqref>B7:B22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4D694-58A9-4C3D-B89C-6FC7E6C81B78}">
  <dimension ref="A1:U38"/>
  <sheetViews>
    <sheetView showGridLines="0" zoomScale="75" zoomScaleNormal="75" workbookViewId="0"/>
  </sheetViews>
  <sheetFormatPr defaultRowHeight="13.5" x14ac:dyDescent="0.15"/>
  <cols>
    <col min="1" max="1" width="28.25" style="64" customWidth="1"/>
    <col min="2" max="2" width="19" style="64" customWidth="1"/>
    <col min="3" max="4" width="30.75" style="64" customWidth="1"/>
    <col min="5" max="6" width="30.75" style="216" customWidth="1"/>
    <col min="7" max="7" width="30.75" style="64" customWidth="1"/>
    <col min="8" max="8" width="30.75" style="216" customWidth="1"/>
    <col min="9" max="12" width="30.75" style="64" customWidth="1"/>
    <col min="13" max="13" width="30.75" style="66" customWidth="1"/>
    <col min="14" max="14" width="10.25" style="66" customWidth="1"/>
    <col min="15" max="15" width="9" style="66"/>
    <col min="16" max="16" width="18" style="66" customWidth="1"/>
    <col min="17" max="17" width="13.5" style="66" customWidth="1"/>
    <col min="18" max="18" width="14.375" style="66" customWidth="1"/>
    <col min="19" max="19" width="14.625" style="66" customWidth="1"/>
    <col min="20" max="16384" width="9" style="64"/>
  </cols>
  <sheetData>
    <row r="1" spans="1:21" ht="15.75" x14ac:dyDescent="0.15">
      <c r="A1" s="101" t="s">
        <v>243</v>
      </c>
      <c r="B1" s="101"/>
      <c r="C1" s="116" t="s">
        <v>19</v>
      </c>
      <c r="D1" s="117"/>
      <c r="E1" s="118"/>
      <c r="F1" s="118"/>
      <c r="G1" s="118"/>
      <c r="H1" s="120"/>
      <c r="I1" s="120"/>
      <c r="J1" s="139"/>
      <c r="K1" s="140"/>
      <c r="L1" s="141"/>
      <c r="M1" s="142"/>
      <c r="N1" s="142"/>
    </row>
    <row r="2" spans="1:21" ht="15.75" x14ac:dyDescent="0.15">
      <c r="A2" s="101"/>
      <c r="B2" s="101"/>
      <c r="C2" s="121">
        <f>M22</f>
        <v>0</v>
      </c>
      <c r="D2" s="120"/>
      <c r="E2" s="119"/>
      <c r="F2" s="119"/>
      <c r="G2" s="119"/>
      <c r="H2" s="120"/>
      <c r="I2" s="120"/>
      <c r="J2" s="143"/>
      <c r="K2" s="120"/>
      <c r="L2" s="120"/>
      <c r="M2" s="142"/>
      <c r="N2" s="142"/>
    </row>
    <row r="3" spans="1:21" ht="15.75" x14ac:dyDescent="0.15">
      <c r="A3" s="101" t="s">
        <v>244</v>
      </c>
      <c r="B3" s="101"/>
      <c r="C3" s="101"/>
      <c r="D3" s="120"/>
      <c r="E3" s="119"/>
      <c r="F3" s="119"/>
      <c r="G3" s="119"/>
      <c r="H3" s="120"/>
      <c r="I3" s="120"/>
      <c r="J3" s="120"/>
      <c r="K3" s="120"/>
      <c r="L3" s="120"/>
      <c r="M3" s="142"/>
      <c r="N3" s="212"/>
    </row>
    <row r="4" spans="1:21" ht="15.75" x14ac:dyDescent="0.15">
      <c r="A4" s="101"/>
      <c r="B4" s="101"/>
      <c r="C4" s="101"/>
      <c r="D4" s="101"/>
      <c r="E4" s="120"/>
      <c r="F4" s="120"/>
      <c r="G4" s="120"/>
      <c r="H4" s="144"/>
      <c r="I4" s="144"/>
      <c r="J4" s="120"/>
      <c r="K4" s="120"/>
      <c r="L4" s="106"/>
      <c r="M4" s="142"/>
      <c r="N4" s="142"/>
    </row>
    <row r="5" spans="1:21" ht="21" customHeight="1" x14ac:dyDescent="0.15">
      <c r="A5" s="232" t="s">
        <v>312</v>
      </c>
      <c r="B5" s="101"/>
      <c r="C5" s="233" t="s">
        <v>299</v>
      </c>
      <c r="D5" s="235" t="s">
        <v>342</v>
      </c>
      <c r="E5" s="236"/>
      <c r="F5" s="235" t="s">
        <v>343</v>
      </c>
      <c r="G5" s="236"/>
      <c r="H5" s="235" t="s">
        <v>344</v>
      </c>
      <c r="I5" s="236"/>
      <c r="J5" s="230" t="s">
        <v>347</v>
      </c>
      <c r="K5" s="230" t="s">
        <v>348</v>
      </c>
      <c r="L5" s="230" t="s">
        <v>349</v>
      </c>
      <c r="M5" s="142"/>
      <c r="N5" s="142"/>
    </row>
    <row r="6" spans="1:21" s="216" customFormat="1" ht="21" customHeight="1" x14ac:dyDescent="0.15">
      <c r="A6" s="232"/>
      <c r="B6" s="101"/>
      <c r="C6" s="234"/>
      <c r="D6" s="125" t="s">
        <v>345</v>
      </c>
      <c r="E6" s="125" t="s">
        <v>346</v>
      </c>
      <c r="F6" s="125" t="s">
        <v>345</v>
      </c>
      <c r="G6" s="125" t="s">
        <v>346</v>
      </c>
      <c r="H6" s="125" t="s">
        <v>345</v>
      </c>
      <c r="I6" s="125" t="s">
        <v>346</v>
      </c>
      <c r="J6" s="231"/>
      <c r="K6" s="231"/>
      <c r="L6" s="231"/>
      <c r="M6" s="142"/>
      <c r="N6" s="142"/>
      <c r="O6" s="218"/>
      <c r="P6" s="218"/>
      <c r="Q6" s="218"/>
      <c r="R6" s="218"/>
      <c r="S6" s="218"/>
    </row>
    <row r="7" spans="1:21" ht="18" customHeight="1" x14ac:dyDescent="0.15">
      <c r="A7" s="101"/>
      <c r="B7" s="101"/>
      <c r="C7" s="130"/>
      <c r="D7" s="130"/>
      <c r="E7" s="130"/>
      <c r="F7" s="130"/>
      <c r="G7" s="130"/>
      <c r="H7" s="130"/>
      <c r="I7" s="130"/>
      <c r="J7" s="130"/>
      <c r="K7" s="130"/>
      <c r="L7" s="130"/>
      <c r="M7" s="142"/>
      <c r="N7" s="142"/>
      <c r="P7" s="68"/>
    </row>
    <row r="8" spans="1:21" s="216" customFormat="1" ht="19.5" hidden="1" customHeight="1" x14ac:dyDescent="0.15">
      <c r="A8" s="101"/>
      <c r="B8" s="101"/>
      <c r="C8" s="213">
        <f>ROUNDUP(C7,0)</f>
        <v>0</v>
      </c>
      <c r="D8" s="213">
        <f t="shared" ref="D8:L8" si="0">ROUNDUP(D7,0)</f>
        <v>0</v>
      </c>
      <c r="E8" s="213">
        <f t="shared" ref="E8:F8" si="1">ROUNDUP(E7,0)</f>
        <v>0</v>
      </c>
      <c r="F8" s="213">
        <f t="shared" si="1"/>
        <v>0</v>
      </c>
      <c r="G8" s="213">
        <f t="shared" si="0"/>
        <v>0</v>
      </c>
      <c r="H8" s="213">
        <f>ROUNDUP(H7,0)</f>
        <v>0</v>
      </c>
      <c r="I8" s="213">
        <f>ROUNDUP(I7,0)</f>
        <v>0</v>
      </c>
      <c r="J8" s="213">
        <f t="shared" si="0"/>
        <v>0</v>
      </c>
      <c r="K8" s="213">
        <f t="shared" si="0"/>
        <v>0</v>
      </c>
      <c r="L8" s="213">
        <f t="shared" si="0"/>
        <v>0</v>
      </c>
      <c r="M8" s="142"/>
      <c r="N8" s="142"/>
      <c r="O8" s="218"/>
      <c r="P8" s="219"/>
      <c r="Q8" s="218"/>
      <c r="R8" s="218"/>
      <c r="S8" s="218"/>
    </row>
    <row r="9" spans="1:21" s="66" customFormat="1" ht="15.75" x14ac:dyDescent="0.15">
      <c r="A9" s="101"/>
      <c r="B9" s="101"/>
      <c r="C9" s="101"/>
      <c r="D9" s="101"/>
      <c r="E9" s="101"/>
      <c r="F9" s="101"/>
      <c r="G9" s="101"/>
      <c r="H9" s="148"/>
      <c r="I9" s="148"/>
      <c r="J9" s="136"/>
      <c r="K9" s="137"/>
      <c r="L9" s="147"/>
      <c r="M9" s="142"/>
      <c r="N9" s="142"/>
      <c r="T9" s="64"/>
      <c r="U9" s="64"/>
    </row>
    <row r="10" spans="1:21" ht="14.25" customHeight="1" x14ac:dyDescent="0.15">
      <c r="A10" s="101" t="s">
        <v>245</v>
      </c>
      <c r="B10" s="101"/>
      <c r="C10" s="101"/>
      <c r="D10" s="101"/>
      <c r="E10" s="101"/>
      <c r="F10" s="101"/>
      <c r="G10" s="101"/>
      <c r="H10" s="101"/>
      <c r="I10" s="101"/>
      <c r="J10" s="101"/>
      <c r="K10" s="101"/>
      <c r="L10" s="101"/>
      <c r="M10" s="142"/>
      <c r="N10" s="142"/>
    </row>
    <row r="11" spans="1:21" ht="14.25" customHeight="1" x14ac:dyDescent="0.15">
      <c r="A11" s="101"/>
      <c r="B11" s="101"/>
      <c r="C11" s="101"/>
      <c r="D11" s="101"/>
      <c r="E11" s="101"/>
      <c r="F11" s="101"/>
      <c r="G11" s="101"/>
      <c r="H11" s="142"/>
      <c r="I11" s="142"/>
      <c r="J11" s="101"/>
      <c r="K11" s="101"/>
      <c r="L11" s="101"/>
      <c r="M11" s="142" t="s">
        <v>250</v>
      </c>
      <c r="N11" s="142"/>
    </row>
    <row r="12" spans="1:21" ht="30.75" customHeight="1" x14ac:dyDescent="0.15">
      <c r="A12" s="126" t="s">
        <v>251</v>
      </c>
      <c r="B12" s="126" t="s">
        <v>247</v>
      </c>
      <c r="C12" s="125" t="s">
        <v>249</v>
      </c>
      <c r="D12" s="125" t="s">
        <v>350</v>
      </c>
      <c r="E12" s="125" t="s">
        <v>351</v>
      </c>
      <c r="F12" s="125" t="s">
        <v>352</v>
      </c>
      <c r="G12" s="125" t="s">
        <v>353</v>
      </c>
      <c r="H12" s="125" t="s">
        <v>354</v>
      </c>
      <c r="I12" s="125" t="s">
        <v>355</v>
      </c>
      <c r="J12" s="125" t="s">
        <v>356</v>
      </c>
      <c r="K12" s="125" t="s">
        <v>357</v>
      </c>
      <c r="L12" s="125" t="s">
        <v>358</v>
      </c>
      <c r="M12" s="126" t="s">
        <v>261</v>
      </c>
      <c r="N12" s="142"/>
      <c r="T12" s="66"/>
    </row>
    <row r="13" spans="1:21" ht="15.75" x14ac:dyDescent="0.15">
      <c r="A13" s="133" t="s">
        <v>253</v>
      </c>
      <c r="B13" s="133">
        <v>0</v>
      </c>
      <c r="C13" s="133">
        <f>C8*500</f>
        <v>0</v>
      </c>
      <c r="D13" s="133">
        <f>D8*5</f>
        <v>0</v>
      </c>
      <c r="E13" s="133">
        <f>E8*10</f>
        <v>0</v>
      </c>
      <c r="F13" s="133">
        <f>F8*10</f>
        <v>0</v>
      </c>
      <c r="G13" s="133">
        <f>G8*40</f>
        <v>0</v>
      </c>
      <c r="H13" s="133">
        <f>H8*10</f>
        <v>0</v>
      </c>
      <c r="I13" s="133">
        <f>I8*20</f>
        <v>0</v>
      </c>
      <c r="J13" s="133">
        <f>J8*30</f>
        <v>0</v>
      </c>
      <c r="K13" s="133">
        <f>K8*60</f>
        <v>0</v>
      </c>
      <c r="L13" s="133">
        <f>L8*60</f>
        <v>0</v>
      </c>
      <c r="M13" s="133">
        <f>SUM(B13:L13)</f>
        <v>0</v>
      </c>
      <c r="N13" s="142"/>
      <c r="Q13" s="68"/>
      <c r="T13" s="66"/>
    </row>
    <row r="14" spans="1:21" ht="15.75" x14ac:dyDescent="0.15">
      <c r="A14" s="133" t="s">
        <v>255</v>
      </c>
      <c r="B14" s="133">
        <v>10000</v>
      </c>
      <c r="C14" s="133">
        <f>IF(C8&gt;20,(C8-20)*400,0)</f>
        <v>0</v>
      </c>
      <c r="D14" s="133">
        <f>IF(D8&gt;500,(D8-500)*4,0)</f>
        <v>0</v>
      </c>
      <c r="E14" s="133">
        <f>E8*8</f>
        <v>0</v>
      </c>
      <c r="F14" s="133">
        <f>IF(F8&gt;500,(F8-500)*8,0)</f>
        <v>0</v>
      </c>
      <c r="G14" s="133">
        <f>G8*30</f>
        <v>0</v>
      </c>
      <c r="H14" s="133">
        <f>IF(H8&gt;500,(H8-500)*5,0)</f>
        <v>0</v>
      </c>
      <c r="I14" s="133">
        <f>I8*10</f>
        <v>0</v>
      </c>
      <c r="J14" s="133">
        <f>IF(J8&gt;50,(J8-50)*25,0)</f>
        <v>0</v>
      </c>
      <c r="K14" s="133">
        <f>IF(K8&gt;50,(K8-50)*50,0)</f>
        <v>0</v>
      </c>
      <c r="L14" s="133">
        <f>IF(L8&gt;10,(L8-10)*50,0)</f>
        <v>0</v>
      </c>
      <c r="M14" s="133">
        <f>SUM(B14:L14)</f>
        <v>10000</v>
      </c>
      <c r="N14" s="142"/>
      <c r="Q14" s="68"/>
      <c r="T14" s="66"/>
    </row>
    <row r="15" spans="1:21" ht="15.75" x14ac:dyDescent="0.15">
      <c r="A15" s="133" t="s">
        <v>257</v>
      </c>
      <c r="B15" s="133">
        <v>50000</v>
      </c>
      <c r="C15" s="133">
        <f>IF(C8&gt;50,(C8-50)*250,0)</f>
        <v>0</v>
      </c>
      <c r="D15" s="133">
        <f>IF(D8&gt;1500,(D8-1500)*2,0)</f>
        <v>0</v>
      </c>
      <c r="E15" s="133">
        <f>E8*4</f>
        <v>0</v>
      </c>
      <c r="F15" s="133">
        <f>IF(F8&gt;1500,(F8-1500)*4,0)</f>
        <v>0</v>
      </c>
      <c r="G15" s="133">
        <f>G8*20</f>
        <v>0</v>
      </c>
      <c r="H15" s="133">
        <f>IF(H8&gt;1500,(H8-1500)*2,0)</f>
        <v>0</v>
      </c>
      <c r="I15" s="133">
        <f>I8*4</f>
        <v>0</v>
      </c>
      <c r="J15" s="133">
        <f>IF(J8&gt;250,(J8-250)*20,0)</f>
        <v>0</v>
      </c>
      <c r="K15" s="133">
        <f>IF(K8&gt;250,(K8-250)*40,0)</f>
        <v>0</v>
      </c>
      <c r="L15" s="133">
        <f>IF(L8&gt;50,(L8-50)*40,0)</f>
        <v>0</v>
      </c>
      <c r="M15" s="133">
        <f>SUM(B15:L15)</f>
        <v>50000</v>
      </c>
      <c r="N15" s="142"/>
      <c r="Q15" s="68"/>
      <c r="T15" s="66"/>
    </row>
    <row r="16" spans="1:21" ht="15.75" x14ac:dyDescent="0.15">
      <c r="A16" s="133" t="s">
        <v>259</v>
      </c>
      <c r="B16" s="133">
        <v>100000</v>
      </c>
      <c r="C16" s="133">
        <f>IF(C8&gt;100,(C8-100)*100,0)</f>
        <v>0</v>
      </c>
      <c r="D16" s="133">
        <f>IF(D8&gt;10000,(D8-10000)*1,0)</f>
        <v>0</v>
      </c>
      <c r="E16" s="133">
        <f>E8*2</f>
        <v>0</v>
      </c>
      <c r="F16" s="133">
        <f>IF(F8&gt;10000,(F8-10000)*2,0)</f>
        <v>0</v>
      </c>
      <c r="G16" s="133">
        <f>G8*10</f>
        <v>0</v>
      </c>
      <c r="H16" s="133">
        <f>IF(H8&gt;10000,(H8-10000)*1,0)</f>
        <v>0</v>
      </c>
      <c r="I16" s="133">
        <f>I8*2</f>
        <v>0</v>
      </c>
      <c r="J16" s="133">
        <f>IF(J8&gt;500,(J8-500)*10,0)</f>
        <v>0</v>
      </c>
      <c r="K16" s="133">
        <f>IF(K8&gt;500,(K8-500)*30,0)</f>
        <v>0</v>
      </c>
      <c r="L16" s="133">
        <f>IF(L8&gt;100,(L8-100)*30,0)</f>
        <v>0</v>
      </c>
      <c r="M16" s="133">
        <f>SUM(B16:L16)</f>
        <v>100000</v>
      </c>
      <c r="N16" s="142"/>
      <c r="Q16" s="68"/>
      <c r="T16" s="66"/>
    </row>
    <row r="17" spans="1:21" ht="15.75" x14ac:dyDescent="0.15">
      <c r="A17" s="101"/>
      <c r="B17" s="101"/>
      <c r="C17" s="101"/>
      <c r="D17" s="101"/>
      <c r="E17" s="101"/>
      <c r="F17" s="101"/>
      <c r="G17" s="101"/>
      <c r="H17" s="101"/>
      <c r="I17" s="101"/>
      <c r="J17" s="101"/>
      <c r="K17" s="101"/>
      <c r="L17" s="101"/>
      <c r="M17" s="142"/>
      <c r="N17" s="142"/>
    </row>
    <row r="18" spans="1:21" s="66" customFormat="1" ht="15.75" x14ac:dyDescent="0.15">
      <c r="A18" s="101"/>
      <c r="B18" s="101"/>
      <c r="C18" s="101"/>
      <c r="D18" s="101"/>
      <c r="E18" s="101"/>
      <c r="F18" s="101"/>
      <c r="G18" s="101"/>
      <c r="H18" s="148"/>
      <c r="I18" s="148"/>
      <c r="J18" s="136"/>
      <c r="K18" s="137"/>
      <c r="L18" s="147"/>
      <c r="M18" s="142"/>
      <c r="N18" s="142"/>
      <c r="T18" s="64"/>
      <c r="U18" s="64"/>
    </row>
    <row r="19" spans="1:21" s="66" customFormat="1" ht="15.75" x14ac:dyDescent="0.15">
      <c r="A19" s="149" t="s">
        <v>260</v>
      </c>
      <c r="B19" s="101"/>
      <c r="C19" s="101"/>
      <c r="D19" s="101"/>
      <c r="E19" s="120"/>
      <c r="F19" s="120"/>
      <c r="G19" s="120"/>
      <c r="H19" s="101"/>
      <c r="I19" s="101"/>
      <c r="J19" s="120"/>
      <c r="K19" s="120"/>
      <c r="L19" s="101"/>
      <c r="M19" s="142"/>
      <c r="N19" s="142"/>
      <c r="T19" s="64"/>
      <c r="U19" s="64"/>
    </row>
    <row r="20" spans="1:21" s="66" customFormat="1" ht="15.75" x14ac:dyDescent="0.15">
      <c r="A20" s="101"/>
      <c r="B20" s="101"/>
      <c r="C20" s="101"/>
      <c r="D20" s="101"/>
      <c r="E20" s="120"/>
      <c r="F20" s="120"/>
      <c r="G20" s="120"/>
      <c r="H20" s="101"/>
      <c r="I20" s="101"/>
      <c r="J20" s="120"/>
      <c r="K20" s="120"/>
      <c r="L20" s="101"/>
      <c r="M20" s="142" t="s">
        <v>250</v>
      </c>
      <c r="N20" s="142"/>
      <c r="T20" s="64"/>
      <c r="U20" s="64"/>
    </row>
    <row r="21" spans="1:21" s="66" customFormat="1" ht="30.75" customHeight="1" x14ac:dyDescent="0.15">
      <c r="A21" s="126" t="s">
        <v>300</v>
      </c>
      <c r="B21" s="126" t="s">
        <v>247</v>
      </c>
      <c r="C21" s="125" t="s">
        <v>249</v>
      </c>
      <c r="D21" s="125" t="s">
        <v>350</v>
      </c>
      <c r="E21" s="125" t="s">
        <v>351</v>
      </c>
      <c r="F21" s="125" t="s">
        <v>352</v>
      </c>
      <c r="G21" s="125" t="s">
        <v>353</v>
      </c>
      <c r="H21" s="125" t="s">
        <v>354</v>
      </c>
      <c r="I21" s="125" t="s">
        <v>355</v>
      </c>
      <c r="J21" s="125" t="s">
        <v>356</v>
      </c>
      <c r="K21" s="125" t="s">
        <v>357</v>
      </c>
      <c r="L21" s="125" t="s">
        <v>358</v>
      </c>
      <c r="M21" s="126" t="s">
        <v>261</v>
      </c>
      <c r="N21" s="142"/>
      <c r="T21" s="64"/>
      <c r="U21" s="64"/>
    </row>
    <row r="22" spans="1:21" s="66" customFormat="1" ht="15.75" x14ac:dyDescent="0.15">
      <c r="A22" s="153" t="s">
        <v>252</v>
      </c>
      <c r="B22" s="133">
        <f t="shared" ref="B22:M22" si="2">LOOKUP($A22,$A13:$A16,B13:B16)</f>
        <v>0</v>
      </c>
      <c r="C22" s="133">
        <f t="shared" si="2"/>
        <v>0</v>
      </c>
      <c r="D22" s="133">
        <f t="shared" si="2"/>
        <v>0</v>
      </c>
      <c r="E22" s="133">
        <f t="shared" ref="E22:F22" si="3">LOOKUP($A22,$A13:$A16,E13:E16)</f>
        <v>0</v>
      </c>
      <c r="F22" s="133">
        <f t="shared" si="3"/>
        <v>0</v>
      </c>
      <c r="G22" s="133">
        <f t="shared" si="2"/>
        <v>0</v>
      </c>
      <c r="H22" s="133">
        <f>LOOKUP($A22,$A13:$A16,H13:H16)</f>
        <v>0</v>
      </c>
      <c r="I22" s="133">
        <f>LOOKUP($A22,$A13:$A16,I13:I16)</f>
        <v>0</v>
      </c>
      <c r="J22" s="133">
        <f t="shared" si="2"/>
        <v>0</v>
      </c>
      <c r="K22" s="133">
        <f t="shared" si="2"/>
        <v>0</v>
      </c>
      <c r="L22" s="133">
        <f t="shared" si="2"/>
        <v>0</v>
      </c>
      <c r="M22" s="133">
        <f t="shared" si="2"/>
        <v>0</v>
      </c>
      <c r="N22" s="142"/>
      <c r="T22" s="64"/>
      <c r="U22" s="64"/>
    </row>
    <row r="23" spans="1:21" ht="16.5" thickBot="1" x14ac:dyDescent="0.2">
      <c r="A23" s="101"/>
      <c r="B23" s="101"/>
      <c r="C23" s="101"/>
      <c r="D23" s="101"/>
      <c r="E23" s="101"/>
      <c r="F23" s="101"/>
      <c r="G23" s="101"/>
      <c r="H23" s="101"/>
      <c r="I23" s="101"/>
      <c r="J23" s="101"/>
      <c r="K23" s="101"/>
      <c r="L23" s="101"/>
      <c r="M23" s="142"/>
      <c r="N23" s="142"/>
    </row>
    <row r="24" spans="1:21" s="66" customFormat="1" ht="15.75" x14ac:dyDescent="0.15">
      <c r="A24" s="149" t="s">
        <v>301</v>
      </c>
      <c r="B24" s="101"/>
      <c r="C24" s="101"/>
      <c r="D24" s="101"/>
      <c r="E24" s="220" t="s">
        <v>302</v>
      </c>
      <c r="F24" s="221"/>
      <c r="G24" s="222"/>
      <c r="H24" s="142"/>
      <c r="N24" s="64"/>
      <c r="O24" s="64"/>
    </row>
    <row r="25" spans="1:21" ht="15.75" x14ac:dyDescent="0.15">
      <c r="A25" s="154" t="s">
        <v>359</v>
      </c>
      <c r="B25" s="155"/>
      <c r="C25" s="155"/>
      <c r="D25" s="155"/>
      <c r="E25" s="223"/>
      <c r="F25" s="136"/>
      <c r="G25" s="224"/>
      <c r="H25" s="142"/>
      <c r="I25" s="66"/>
      <c r="J25" s="66"/>
      <c r="K25" s="66"/>
      <c r="L25" s="66"/>
      <c r="N25" s="64"/>
      <c r="O25" s="64"/>
      <c r="P25" s="64"/>
      <c r="Q25" s="64"/>
      <c r="R25" s="64"/>
      <c r="S25" s="64"/>
    </row>
    <row r="26" spans="1:21" ht="15.75" x14ac:dyDescent="0.15">
      <c r="A26" s="154" t="s">
        <v>360</v>
      </c>
      <c r="B26" s="155"/>
      <c r="C26" s="155"/>
      <c r="D26" s="155"/>
      <c r="E26" s="223" t="s">
        <v>303</v>
      </c>
      <c r="F26" s="136"/>
      <c r="G26" s="224"/>
      <c r="H26" s="142"/>
      <c r="I26" s="66"/>
      <c r="J26" s="66"/>
      <c r="K26" s="66"/>
      <c r="L26" s="66"/>
      <c r="N26" s="64"/>
      <c r="O26" s="64"/>
      <c r="P26" s="64"/>
      <c r="Q26" s="64"/>
      <c r="R26" s="64"/>
      <c r="S26" s="64"/>
    </row>
    <row r="27" spans="1:21" s="216" customFormat="1" ht="15.75" x14ac:dyDescent="0.15">
      <c r="A27" s="154" t="s">
        <v>361</v>
      </c>
      <c r="B27" s="155"/>
      <c r="C27" s="155"/>
      <c r="D27" s="155"/>
      <c r="E27" s="223" t="s">
        <v>304</v>
      </c>
      <c r="F27" s="136"/>
      <c r="G27" s="224"/>
      <c r="H27" s="142"/>
      <c r="I27" s="218"/>
      <c r="J27" s="218"/>
      <c r="K27" s="218"/>
      <c r="L27" s="218"/>
      <c r="M27" s="218"/>
    </row>
    <row r="28" spans="1:21" s="216" customFormat="1" ht="15.75" x14ac:dyDescent="0.15">
      <c r="A28" s="154" t="s">
        <v>362</v>
      </c>
      <c r="B28" s="155"/>
      <c r="C28" s="155"/>
      <c r="D28" s="155"/>
      <c r="E28" s="223"/>
      <c r="F28" s="136"/>
      <c r="G28" s="224"/>
      <c r="H28" s="142"/>
      <c r="I28" s="218"/>
      <c r="J28" s="218"/>
      <c r="K28" s="218"/>
      <c r="L28" s="218"/>
      <c r="M28" s="218"/>
    </row>
    <row r="29" spans="1:21" s="216" customFormat="1" ht="16.5" thickBot="1" x14ac:dyDescent="0.2">
      <c r="A29" s="154" t="s">
        <v>363</v>
      </c>
      <c r="B29" s="155"/>
      <c r="C29" s="155"/>
      <c r="D29" s="155"/>
      <c r="E29" s="226" t="s">
        <v>305</v>
      </c>
      <c r="F29" s="227"/>
      <c r="G29" s="228"/>
      <c r="H29" s="142"/>
      <c r="I29" s="218"/>
      <c r="J29" s="218"/>
      <c r="K29" s="218"/>
      <c r="L29" s="218"/>
      <c r="M29" s="218"/>
    </row>
    <row r="30" spans="1:21" ht="15.75" x14ac:dyDescent="0.15">
      <c r="A30" s="225" t="s">
        <v>364</v>
      </c>
      <c r="B30" s="155"/>
      <c r="C30" s="155"/>
      <c r="D30" s="155"/>
      <c r="E30" s="155"/>
      <c r="F30" s="155"/>
      <c r="G30" s="155"/>
      <c r="H30" s="142"/>
      <c r="I30" s="66"/>
      <c r="J30" s="66"/>
      <c r="K30" s="66"/>
      <c r="L30" s="66"/>
      <c r="N30" s="64"/>
      <c r="O30" s="64"/>
      <c r="P30" s="64"/>
      <c r="Q30" s="64"/>
      <c r="R30" s="64"/>
      <c r="S30" s="64"/>
    </row>
    <row r="31" spans="1:21" ht="15.75" x14ac:dyDescent="0.15">
      <c r="A31" s="225" t="s">
        <v>365</v>
      </c>
      <c r="B31" s="155"/>
      <c r="C31" s="155"/>
      <c r="D31" s="155"/>
      <c r="E31" s="155"/>
      <c r="F31" s="155"/>
      <c r="G31" s="155"/>
      <c r="H31" s="142"/>
      <c r="I31" s="66"/>
      <c r="J31" s="66"/>
      <c r="K31" s="66"/>
      <c r="L31" s="66"/>
      <c r="N31" s="64"/>
      <c r="O31" s="64"/>
      <c r="P31" s="64"/>
      <c r="Q31" s="64"/>
      <c r="R31" s="64"/>
      <c r="S31" s="64"/>
    </row>
    <row r="32" spans="1:21" ht="15.75" x14ac:dyDescent="0.15">
      <c r="A32" s="225" t="s">
        <v>366</v>
      </c>
      <c r="B32" s="155"/>
      <c r="C32" s="155"/>
      <c r="D32" s="155"/>
      <c r="E32" s="101"/>
      <c r="F32" s="101"/>
      <c r="G32" s="101"/>
      <c r="H32" s="142"/>
      <c r="I32" s="66"/>
      <c r="J32" s="66"/>
      <c r="K32" s="66"/>
      <c r="L32" s="66"/>
      <c r="N32" s="64"/>
      <c r="O32" s="64"/>
      <c r="P32" s="64"/>
      <c r="Q32" s="64"/>
      <c r="R32" s="64"/>
      <c r="S32" s="64"/>
    </row>
    <row r="33" spans="1:14" ht="15.75" x14ac:dyDescent="0.15">
      <c r="A33" s="225"/>
      <c r="B33" s="155"/>
      <c r="C33" s="155"/>
      <c r="D33" s="155"/>
      <c r="E33" s="101"/>
      <c r="F33" s="101"/>
      <c r="G33" s="101"/>
      <c r="H33" s="136"/>
      <c r="I33" s="136"/>
      <c r="J33" s="155"/>
      <c r="K33" s="101"/>
      <c r="L33" s="101"/>
      <c r="M33" s="142"/>
      <c r="N33" s="142"/>
    </row>
    <row r="34" spans="1:14" ht="15.75" x14ac:dyDescent="0.15">
      <c r="A34" s="229"/>
      <c r="B34" s="155"/>
      <c r="C34" s="155"/>
      <c r="D34" s="155"/>
      <c r="E34" s="101"/>
      <c r="F34" s="101"/>
      <c r="G34" s="101"/>
      <c r="H34" s="101"/>
      <c r="I34" s="101"/>
      <c r="J34" s="155"/>
      <c r="K34" s="101"/>
      <c r="L34" s="101"/>
      <c r="M34" s="142"/>
      <c r="N34" s="142"/>
    </row>
    <row r="35" spans="1:14" ht="15.75" x14ac:dyDescent="0.15">
      <c r="A35" s="101"/>
      <c r="B35" s="101"/>
      <c r="C35" s="101"/>
      <c r="D35" s="101"/>
      <c r="E35" s="101"/>
      <c r="F35" s="101"/>
      <c r="G35" s="101"/>
      <c r="H35" s="101"/>
      <c r="I35" s="101"/>
      <c r="J35" s="101"/>
      <c r="K35" s="101"/>
      <c r="L35" s="101"/>
      <c r="M35" s="142"/>
      <c r="N35" s="142"/>
    </row>
    <row r="36" spans="1:14" ht="15.75" x14ac:dyDescent="0.15">
      <c r="A36" s="101"/>
      <c r="B36" s="101"/>
      <c r="C36" s="101"/>
      <c r="D36" s="101"/>
      <c r="H36" s="101"/>
      <c r="I36" s="101"/>
      <c r="J36" s="101"/>
      <c r="K36" s="101"/>
      <c r="L36" s="101"/>
      <c r="M36" s="142"/>
      <c r="N36" s="142"/>
    </row>
    <row r="37" spans="1:14" ht="15.75" x14ac:dyDescent="0.15">
      <c r="A37" s="101"/>
      <c r="B37" s="101"/>
      <c r="C37" s="101"/>
      <c r="D37" s="101"/>
      <c r="H37" s="101"/>
      <c r="I37" s="101"/>
      <c r="J37" s="101"/>
      <c r="K37" s="101"/>
      <c r="L37" s="101"/>
      <c r="M37" s="142"/>
      <c r="N37" s="142"/>
    </row>
    <row r="38" spans="1:14" ht="15.75" x14ac:dyDescent="0.15">
      <c r="A38" s="101"/>
      <c r="B38" s="101"/>
      <c r="C38" s="101"/>
      <c r="D38" s="101"/>
      <c r="H38" s="101"/>
      <c r="I38" s="101"/>
      <c r="J38" s="101"/>
      <c r="K38" s="101"/>
      <c r="L38" s="101"/>
      <c r="M38" s="142"/>
      <c r="N38" s="142"/>
    </row>
  </sheetData>
  <sheetProtection sheet="1"/>
  <mergeCells count="8">
    <mergeCell ref="L5:L6"/>
    <mergeCell ref="A5:A6"/>
    <mergeCell ref="C5:C6"/>
    <mergeCell ref="D5:E5"/>
    <mergeCell ref="F5:G5"/>
    <mergeCell ref="H5:I5"/>
    <mergeCell ref="J5:J6"/>
    <mergeCell ref="K5:K6"/>
  </mergeCells>
  <phoneticPr fontId="1"/>
  <dataValidations count="1">
    <dataValidation type="list" allowBlank="1" showInputMessage="1" showErrorMessage="1" sqref="A22" xr:uid="{CDB44097-2618-443D-BE5D-25AE16732937}">
      <formula1>$A$13:$A$16</formula1>
    </dataValidation>
  </dataValidations>
  <pageMargins left="0.7" right="0.7" top="0.75" bottom="0.75" header="0.3" footer="0.3"/>
  <pageSetup paperSize="9" scale="53" orientation="landscape" r:id="rId1"/>
  <ignoredErrors>
    <ignoredError sqref="G13"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0B57A-3FBF-4AC7-A4AC-2F4771682BB6}">
  <sheetPr codeName="Sheet1"/>
  <dimension ref="A1:P39"/>
  <sheetViews>
    <sheetView showGridLines="0" showRowColHeaders="0" zoomScaleNormal="100" workbookViewId="0"/>
  </sheetViews>
  <sheetFormatPr defaultRowHeight="13.5" x14ac:dyDescent="0.15"/>
  <cols>
    <col min="1" max="5" width="20.125" style="64" customWidth="1"/>
    <col min="6" max="8" width="16.625" style="64" customWidth="1"/>
    <col min="9" max="9" width="17.875" style="64" customWidth="1"/>
    <col min="10" max="10" width="16.625" style="66" customWidth="1"/>
    <col min="11" max="11" width="10.25" style="66" customWidth="1"/>
    <col min="12" max="12" width="9" style="66"/>
    <col min="13" max="13" width="18" style="66" customWidth="1"/>
    <col min="14" max="14" width="13.5" style="66" customWidth="1"/>
    <col min="15" max="15" width="14.375" style="66" customWidth="1"/>
    <col min="16" max="16" width="14.625" style="66" customWidth="1"/>
    <col min="17" max="16384" width="9" style="64"/>
  </cols>
  <sheetData>
    <row r="1" spans="1:13" ht="15.75" x14ac:dyDescent="0.15">
      <c r="A1" s="101" t="s">
        <v>47</v>
      </c>
      <c r="B1" s="101"/>
      <c r="C1" s="116" t="s">
        <v>19</v>
      </c>
      <c r="D1" s="117"/>
      <c r="E1" s="118"/>
      <c r="F1" s="139"/>
      <c r="G1" s="140"/>
      <c r="H1" s="141"/>
      <c r="I1" s="120"/>
      <c r="J1" s="142"/>
    </row>
    <row r="2" spans="1:13" ht="15.75" x14ac:dyDescent="0.15">
      <c r="A2" s="101"/>
      <c r="B2" s="101"/>
      <c r="C2" s="121">
        <f>I24+H30</f>
        <v>0</v>
      </c>
      <c r="D2" s="120"/>
      <c r="E2" s="119"/>
      <c r="F2" s="143"/>
      <c r="G2" s="120"/>
      <c r="H2" s="120"/>
      <c r="I2" s="120"/>
      <c r="J2" s="142"/>
    </row>
    <row r="3" spans="1:13" ht="15.75" x14ac:dyDescent="0.15">
      <c r="A3" s="101" t="s">
        <v>49</v>
      </c>
      <c r="B3" s="101"/>
      <c r="C3" s="101"/>
      <c r="D3" s="120"/>
      <c r="E3" s="119"/>
      <c r="F3" s="120"/>
      <c r="G3" s="120"/>
      <c r="H3" s="120"/>
      <c r="I3" s="120"/>
      <c r="J3" s="142"/>
      <c r="K3" s="67"/>
    </row>
    <row r="4" spans="1:13" ht="15.75" x14ac:dyDescent="0.15">
      <c r="A4" s="101"/>
      <c r="B4" s="101"/>
      <c r="C4" s="101"/>
      <c r="D4" s="101"/>
      <c r="E4" s="120"/>
      <c r="F4" s="120"/>
      <c r="G4" s="120"/>
      <c r="H4" s="106"/>
      <c r="I4" s="144" t="s">
        <v>66</v>
      </c>
      <c r="J4" s="142"/>
    </row>
    <row r="5" spans="1:13" ht="30.75" customHeight="1" x14ac:dyDescent="0.15">
      <c r="A5" s="126" t="s">
        <v>236</v>
      </c>
      <c r="B5" s="126" t="s">
        <v>237</v>
      </c>
      <c r="C5" s="125" t="s">
        <v>238</v>
      </c>
      <c r="D5" s="125" t="s">
        <v>48</v>
      </c>
      <c r="E5" s="125" t="s">
        <v>51</v>
      </c>
      <c r="F5" s="126" t="s">
        <v>52</v>
      </c>
      <c r="G5" s="125" t="s">
        <v>53</v>
      </c>
      <c r="H5" s="125" t="s">
        <v>54</v>
      </c>
      <c r="I5" s="125" t="s">
        <v>0</v>
      </c>
      <c r="J5" s="142"/>
    </row>
    <row r="6" spans="1:13" ht="15.75" x14ac:dyDescent="0.15">
      <c r="A6" s="130"/>
      <c r="B6" s="130"/>
      <c r="C6" s="130"/>
      <c r="D6" s="130"/>
      <c r="E6" s="130"/>
      <c r="F6" s="133">
        <f>D6*データ_Transporter!$L$4</f>
        <v>0</v>
      </c>
      <c r="G6" s="133">
        <f>ROUNDUP((((ROUNDUP(B6/1024,0)*データ_Transporter!$L$5)*C6))*D6,0)</f>
        <v>0</v>
      </c>
      <c r="H6" s="133">
        <f>ROUNDUP(ROUNDUP(B6,0)*E6*データ_Transporter!$L$6,0)</f>
        <v>0</v>
      </c>
      <c r="I6" s="133">
        <f t="shared" ref="I6:I23" si="0">F6+G6+H6</f>
        <v>0</v>
      </c>
      <c r="J6" s="142"/>
      <c r="M6" s="68"/>
    </row>
    <row r="7" spans="1:13" ht="15.75" x14ac:dyDescent="0.15">
      <c r="A7" s="130"/>
      <c r="B7" s="130"/>
      <c r="C7" s="130"/>
      <c r="D7" s="130"/>
      <c r="E7" s="130"/>
      <c r="F7" s="133">
        <f>D7*データ_Transporter!$L$4</f>
        <v>0</v>
      </c>
      <c r="G7" s="133">
        <f>ROUNDUP((((ROUNDUP(B7/1024,0)*データ_Transporter!$L$5)*C7))*D7,0)</f>
        <v>0</v>
      </c>
      <c r="H7" s="133">
        <f>ROUNDUP(ROUNDUP(B7,0)*E7*データ_Transporter!$L$6,0)</f>
        <v>0</v>
      </c>
      <c r="I7" s="133">
        <f t="shared" si="0"/>
        <v>0</v>
      </c>
      <c r="J7" s="142"/>
      <c r="M7" s="68"/>
    </row>
    <row r="8" spans="1:13" ht="15.75" x14ac:dyDescent="0.15">
      <c r="A8" s="130"/>
      <c r="B8" s="130"/>
      <c r="C8" s="130"/>
      <c r="D8" s="130"/>
      <c r="E8" s="130"/>
      <c r="F8" s="133">
        <f>D8*データ_Transporter!$L$4</f>
        <v>0</v>
      </c>
      <c r="G8" s="133">
        <f>ROUNDUP((((ROUNDUP(B8/1024,0)*データ_Transporter!$L$5)*C8))*D8,0)</f>
        <v>0</v>
      </c>
      <c r="H8" s="133">
        <f>ROUNDUP(ROUNDUP(B8,0)*E8*データ_Transporter!$L$6,0)</f>
        <v>0</v>
      </c>
      <c r="I8" s="133">
        <f t="shared" si="0"/>
        <v>0</v>
      </c>
      <c r="J8" s="142"/>
      <c r="M8" s="68"/>
    </row>
    <row r="9" spans="1:13" ht="15.75" x14ac:dyDescent="0.15">
      <c r="A9" s="130"/>
      <c r="B9" s="130"/>
      <c r="C9" s="130"/>
      <c r="D9" s="130"/>
      <c r="E9" s="130"/>
      <c r="F9" s="133">
        <f>D9*データ_Transporter!$L$4</f>
        <v>0</v>
      </c>
      <c r="G9" s="133">
        <f>ROUNDUP((((ROUNDUP(B9/1024,0)*データ_Transporter!$L$5)*C9))*D9,0)</f>
        <v>0</v>
      </c>
      <c r="H9" s="133">
        <f>ROUNDUP(ROUNDUP(B9,0)*E9*データ_Transporter!$L$6,0)</f>
        <v>0</v>
      </c>
      <c r="I9" s="133">
        <f t="shared" si="0"/>
        <v>0</v>
      </c>
      <c r="J9" s="142"/>
      <c r="M9" s="68"/>
    </row>
    <row r="10" spans="1:13" ht="15.75" x14ac:dyDescent="0.15">
      <c r="A10" s="130"/>
      <c r="B10" s="130"/>
      <c r="C10" s="130"/>
      <c r="D10" s="130"/>
      <c r="E10" s="130"/>
      <c r="F10" s="133">
        <f>D10*データ_Transporter!$L$4</f>
        <v>0</v>
      </c>
      <c r="G10" s="133">
        <f>ROUNDUP((((ROUNDUP(B10/1024,0)*データ_Transporter!$L$5)*C10))*D10,0)</f>
        <v>0</v>
      </c>
      <c r="H10" s="133">
        <f>ROUNDUP(ROUNDUP(B10,0)*E10*データ_Transporter!$L$6,0)</f>
        <v>0</v>
      </c>
      <c r="I10" s="133">
        <f t="shared" si="0"/>
        <v>0</v>
      </c>
      <c r="J10" s="142"/>
      <c r="M10" s="68"/>
    </row>
    <row r="11" spans="1:13" ht="15.75" x14ac:dyDescent="0.15">
      <c r="A11" s="130"/>
      <c r="B11" s="130"/>
      <c r="C11" s="130"/>
      <c r="D11" s="130"/>
      <c r="E11" s="130"/>
      <c r="F11" s="133">
        <f>D11*データ_Transporter!$L$4</f>
        <v>0</v>
      </c>
      <c r="G11" s="133">
        <f>ROUNDUP((((ROUNDUP(B11/1024,0)*データ_Transporter!$L$5)*C11))*D11,0)</f>
        <v>0</v>
      </c>
      <c r="H11" s="133">
        <f>ROUNDUP(ROUNDUP(B11,0)*E11*データ_Transporter!$L$6,0)</f>
        <v>0</v>
      </c>
      <c r="I11" s="133">
        <f t="shared" si="0"/>
        <v>0</v>
      </c>
      <c r="J11" s="142"/>
      <c r="M11" s="68"/>
    </row>
    <row r="12" spans="1:13" ht="15.75" x14ac:dyDescent="0.15">
      <c r="A12" s="130"/>
      <c r="B12" s="130"/>
      <c r="C12" s="130"/>
      <c r="D12" s="130"/>
      <c r="E12" s="130"/>
      <c r="F12" s="133">
        <f>D12*データ_Transporter!$L$4</f>
        <v>0</v>
      </c>
      <c r="G12" s="133">
        <f>ROUNDUP((((ROUNDUP(B12/1024,0)*データ_Transporter!$L$5)*C12))*D12,0)</f>
        <v>0</v>
      </c>
      <c r="H12" s="133">
        <f>ROUNDUP(ROUNDUP(B12,0)*E12*データ_Transporter!$L$6,0)</f>
        <v>0</v>
      </c>
      <c r="I12" s="133">
        <f t="shared" si="0"/>
        <v>0</v>
      </c>
      <c r="J12" s="142"/>
      <c r="M12" s="68"/>
    </row>
    <row r="13" spans="1:13" ht="15.75" x14ac:dyDescent="0.15">
      <c r="A13" s="130"/>
      <c r="B13" s="130"/>
      <c r="C13" s="130"/>
      <c r="D13" s="130"/>
      <c r="E13" s="130"/>
      <c r="F13" s="133">
        <f>D13*データ_Transporter!$L$4</f>
        <v>0</v>
      </c>
      <c r="G13" s="133">
        <f>ROUNDUP((((ROUNDUP(B13/1024,0)*データ_Transporter!$L$5)*C13))*D13,0)</f>
        <v>0</v>
      </c>
      <c r="H13" s="133">
        <f>ROUNDUP(ROUNDUP(B13,0)*E13*データ_Transporter!$L$6,0)</f>
        <v>0</v>
      </c>
      <c r="I13" s="133">
        <f t="shared" si="0"/>
        <v>0</v>
      </c>
      <c r="J13" s="142"/>
      <c r="M13" s="68"/>
    </row>
    <row r="14" spans="1:13" ht="15.75" x14ac:dyDescent="0.15">
      <c r="A14" s="130"/>
      <c r="B14" s="130"/>
      <c r="C14" s="130"/>
      <c r="D14" s="130"/>
      <c r="E14" s="130"/>
      <c r="F14" s="133">
        <f>D14*データ_Transporter!$L$4</f>
        <v>0</v>
      </c>
      <c r="G14" s="133">
        <f>ROUNDUP((((ROUNDUP(B14/1024,0)*データ_Transporter!$L$5)*C14))*D14,0)</f>
        <v>0</v>
      </c>
      <c r="H14" s="133">
        <f>ROUNDUP(ROUNDUP(B14,0)*E14*データ_Transporter!$L$6,0)</f>
        <v>0</v>
      </c>
      <c r="I14" s="133">
        <f t="shared" si="0"/>
        <v>0</v>
      </c>
      <c r="J14" s="142"/>
      <c r="M14" s="68"/>
    </row>
    <row r="15" spans="1:13" ht="15.75" x14ac:dyDescent="0.15">
      <c r="A15" s="130"/>
      <c r="B15" s="130"/>
      <c r="C15" s="130"/>
      <c r="D15" s="130"/>
      <c r="E15" s="130"/>
      <c r="F15" s="133">
        <f>D15*データ_Transporter!$L$4</f>
        <v>0</v>
      </c>
      <c r="G15" s="133">
        <f>ROUNDUP((((ROUNDUP(B15/1024,0)*データ_Transporter!$L$5)*C15))*D15,0)</f>
        <v>0</v>
      </c>
      <c r="H15" s="133">
        <f>ROUNDUP(ROUNDUP(B15,0)*E15*データ_Transporter!$L$6,0)</f>
        <v>0</v>
      </c>
      <c r="I15" s="133">
        <f t="shared" si="0"/>
        <v>0</v>
      </c>
      <c r="J15" s="142"/>
      <c r="M15" s="68"/>
    </row>
    <row r="16" spans="1:13" ht="15.75" x14ac:dyDescent="0.15">
      <c r="A16" s="130"/>
      <c r="B16" s="130"/>
      <c r="C16" s="130"/>
      <c r="D16" s="130"/>
      <c r="E16" s="130"/>
      <c r="F16" s="133">
        <f>D16*データ_Transporter!$L$4</f>
        <v>0</v>
      </c>
      <c r="G16" s="133">
        <f>ROUNDUP((((ROUNDUP(B16/1024,0)*データ_Transporter!$L$5)*C16))*D16,0)</f>
        <v>0</v>
      </c>
      <c r="H16" s="133">
        <f>ROUNDUP(ROUNDUP(B16,0)*E16*データ_Transporter!$L$6,0)</f>
        <v>0</v>
      </c>
      <c r="I16" s="133">
        <f t="shared" si="0"/>
        <v>0</v>
      </c>
      <c r="J16" s="142"/>
      <c r="M16" s="68"/>
    </row>
    <row r="17" spans="1:13" ht="15.75" x14ac:dyDescent="0.15">
      <c r="A17" s="130"/>
      <c r="B17" s="130"/>
      <c r="C17" s="130"/>
      <c r="D17" s="130"/>
      <c r="E17" s="130"/>
      <c r="F17" s="133">
        <f>D17*データ_Transporter!$L$4</f>
        <v>0</v>
      </c>
      <c r="G17" s="133">
        <f>ROUNDUP((((ROUNDUP(B17/1024,0)*データ_Transporter!$L$5)*C17))*D17,0)</f>
        <v>0</v>
      </c>
      <c r="H17" s="133">
        <f>ROUNDUP(ROUNDUP(B17,0)*E17*データ_Transporter!$L$6,0)</f>
        <v>0</v>
      </c>
      <c r="I17" s="133">
        <f t="shared" si="0"/>
        <v>0</v>
      </c>
      <c r="J17" s="142"/>
      <c r="M17" s="68"/>
    </row>
    <row r="18" spans="1:13" ht="15.75" x14ac:dyDescent="0.15">
      <c r="A18" s="130"/>
      <c r="B18" s="130"/>
      <c r="C18" s="130"/>
      <c r="D18" s="130"/>
      <c r="E18" s="130"/>
      <c r="F18" s="133">
        <f>D18*データ_Transporter!$L$4</f>
        <v>0</v>
      </c>
      <c r="G18" s="133">
        <f>ROUNDUP((((ROUNDUP(B18/1024,0)*データ_Transporter!$L$5)*C18))*D18,0)</f>
        <v>0</v>
      </c>
      <c r="H18" s="133">
        <f>ROUNDUP(ROUNDUP(B18,0)*E18*データ_Transporter!$L$6,0)</f>
        <v>0</v>
      </c>
      <c r="I18" s="133">
        <f t="shared" si="0"/>
        <v>0</v>
      </c>
      <c r="J18" s="142"/>
      <c r="M18" s="68"/>
    </row>
    <row r="19" spans="1:13" ht="15.75" x14ac:dyDescent="0.15">
      <c r="A19" s="130"/>
      <c r="B19" s="130"/>
      <c r="C19" s="130"/>
      <c r="D19" s="130"/>
      <c r="E19" s="130"/>
      <c r="F19" s="133">
        <f>D19*データ_Transporter!$L$4</f>
        <v>0</v>
      </c>
      <c r="G19" s="133">
        <f>ROUNDUP((((ROUNDUP(B19/1024,0)*データ_Transporter!$L$5)*C19))*D19,0)</f>
        <v>0</v>
      </c>
      <c r="H19" s="133">
        <f>ROUNDUP(ROUNDUP(B19,0)*E19*データ_Transporter!$L$6,0)</f>
        <v>0</v>
      </c>
      <c r="I19" s="133">
        <f t="shared" si="0"/>
        <v>0</v>
      </c>
      <c r="J19" s="142"/>
      <c r="M19" s="68"/>
    </row>
    <row r="20" spans="1:13" ht="15.75" x14ac:dyDescent="0.15">
      <c r="A20" s="130"/>
      <c r="B20" s="130"/>
      <c r="C20" s="130"/>
      <c r="D20" s="130"/>
      <c r="E20" s="130"/>
      <c r="F20" s="133">
        <f>D20*データ_Transporter!$L$4</f>
        <v>0</v>
      </c>
      <c r="G20" s="133">
        <f>ROUNDUP((((ROUNDUP(B20/1024,0)*データ_Transporter!$L$5)*C20))*D20,0)</f>
        <v>0</v>
      </c>
      <c r="H20" s="133">
        <f>ROUNDUP(ROUNDUP(B20,0)*E20*データ_Transporter!$L$6,0)</f>
        <v>0</v>
      </c>
      <c r="I20" s="133">
        <f t="shared" si="0"/>
        <v>0</v>
      </c>
      <c r="J20" s="142"/>
      <c r="M20" s="68"/>
    </row>
    <row r="21" spans="1:13" ht="15.75" x14ac:dyDescent="0.15">
      <c r="A21" s="130"/>
      <c r="B21" s="130"/>
      <c r="C21" s="130"/>
      <c r="D21" s="130"/>
      <c r="E21" s="130"/>
      <c r="F21" s="133">
        <f>D21*データ_Transporter!$L$4</f>
        <v>0</v>
      </c>
      <c r="G21" s="133">
        <f>ROUNDUP((((ROUNDUP(B21/1024,0)*データ_Transporter!$L$5)*C21))*D21,0)</f>
        <v>0</v>
      </c>
      <c r="H21" s="133">
        <f>ROUNDUP(ROUNDUP(B21,0)*E21*データ_Transporter!$L$6,0)</f>
        <v>0</v>
      </c>
      <c r="I21" s="133">
        <f t="shared" si="0"/>
        <v>0</v>
      </c>
      <c r="J21" s="142"/>
    </row>
    <row r="22" spans="1:13" ht="15.75" x14ac:dyDescent="0.15">
      <c r="A22" s="130"/>
      <c r="B22" s="130"/>
      <c r="C22" s="130"/>
      <c r="D22" s="130"/>
      <c r="E22" s="130"/>
      <c r="F22" s="133">
        <f>D22*データ_Transporter!$L$4</f>
        <v>0</v>
      </c>
      <c r="G22" s="133">
        <f>ROUNDUP((((ROUNDUP(B22/1024,0)*データ_Transporter!$L$5)*C22))*D22,0)</f>
        <v>0</v>
      </c>
      <c r="H22" s="133">
        <f>ROUNDUP(ROUNDUP(B22,0)*E22*データ_Transporter!$L$6,0)</f>
        <v>0</v>
      </c>
      <c r="I22" s="133">
        <f t="shared" si="0"/>
        <v>0</v>
      </c>
      <c r="J22" s="142"/>
    </row>
    <row r="23" spans="1:13" ht="15.75" x14ac:dyDescent="0.15">
      <c r="A23" s="130"/>
      <c r="B23" s="130"/>
      <c r="C23" s="130"/>
      <c r="D23" s="130"/>
      <c r="E23" s="130"/>
      <c r="F23" s="133">
        <f>D23*データ_Transporter!$L$4</f>
        <v>0</v>
      </c>
      <c r="G23" s="133">
        <f>ROUNDUP((((ROUNDUP(B23/1024,0)*データ_Transporter!$L$5)*C23))*D23,0)</f>
        <v>0</v>
      </c>
      <c r="H23" s="133">
        <f>ROUNDUP(ROUNDUP(B23,0)*E23*データ_Transporter!$L$6,0)</f>
        <v>0</v>
      </c>
      <c r="I23" s="133">
        <f t="shared" si="0"/>
        <v>0</v>
      </c>
      <c r="J23" s="142"/>
    </row>
    <row r="24" spans="1:13" ht="15.75" x14ac:dyDescent="0.15">
      <c r="A24" s="101"/>
      <c r="B24" s="101"/>
      <c r="C24" s="101"/>
      <c r="D24" s="101"/>
      <c r="E24" s="101"/>
      <c r="F24" s="145"/>
      <c r="G24" s="146"/>
      <c r="H24" s="126" t="s">
        <v>77</v>
      </c>
      <c r="I24" s="133">
        <f>SUM(I6:I23)</f>
        <v>0</v>
      </c>
      <c r="J24" s="142"/>
    </row>
    <row r="25" spans="1:13" ht="15.75" x14ac:dyDescent="0.15">
      <c r="A25" s="101"/>
      <c r="B25" s="101"/>
      <c r="C25" s="101"/>
      <c r="D25" s="101"/>
      <c r="E25" s="101"/>
      <c r="F25" s="136"/>
      <c r="G25" s="137"/>
      <c r="H25" s="147"/>
      <c r="I25" s="148"/>
      <c r="J25" s="142"/>
    </row>
    <row r="26" spans="1:13" ht="15.75" x14ac:dyDescent="0.15">
      <c r="A26" s="149" t="s">
        <v>61</v>
      </c>
      <c r="B26" s="101"/>
      <c r="C26" s="101"/>
      <c r="D26" s="101"/>
      <c r="E26" s="120"/>
      <c r="F26" s="120"/>
      <c r="G26" s="120"/>
      <c r="H26" s="101"/>
      <c r="I26" s="101"/>
      <c r="J26" s="142"/>
    </row>
    <row r="27" spans="1:13" ht="15.75" x14ac:dyDescent="0.15">
      <c r="A27" s="101"/>
      <c r="B27" s="101"/>
      <c r="C27" s="101"/>
      <c r="D27" s="101"/>
      <c r="E27" s="120"/>
      <c r="F27" s="120"/>
      <c r="G27" s="120"/>
      <c r="H27" s="101"/>
      <c r="I27" s="101"/>
      <c r="J27" s="142"/>
    </row>
    <row r="28" spans="1:13" ht="15.75" x14ac:dyDescent="0.15">
      <c r="A28" s="237" t="s">
        <v>39</v>
      </c>
      <c r="B28" s="122" t="s">
        <v>40</v>
      </c>
      <c r="C28" s="150"/>
      <c r="D28" s="124"/>
      <c r="E28" s="122" t="s">
        <v>41</v>
      </c>
      <c r="F28" s="150"/>
      <c r="G28" s="150"/>
      <c r="H28" s="151" t="s">
        <v>2</v>
      </c>
      <c r="I28" s="152"/>
      <c r="J28" s="142"/>
      <c r="M28" s="70"/>
    </row>
    <row r="29" spans="1:13" ht="30.75" customHeight="1" x14ac:dyDescent="0.15">
      <c r="A29" s="238"/>
      <c r="B29" s="126" t="s">
        <v>42</v>
      </c>
      <c r="C29" s="125" t="s">
        <v>43</v>
      </c>
      <c r="D29" s="125" t="s">
        <v>44</v>
      </c>
      <c r="E29" s="126" t="s">
        <v>42</v>
      </c>
      <c r="F29" s="125" t="s">
        <v>43</v>
      </c>
      <c r="G29" s="125" t="s">
        <v>44</v>
      </c>
      <c r="H29" s="126" t="s">
        <v>55</v>
      </c>
      <c r="I29" s="106"/>
      <c r="J29" s="142"/>
    </row>
    <row r="30" spans="1:13" ht="15.75" x14ac:dyDescent="0.15">
      <c r="A30" s="153"/>
      <c r="B30" s="133" t="str">
        <f>IF(A30="","", LOOKUP(A30,データ_Transporter!$A$4:$A$7,データ_Transporter!$C$4:$C$7))</f>
        <v/>
      </c>
      <c r="C30" s="133" t="str">
        <f>IF(A30="","",LOOKUP(A30,データ_Transporter!$A$4:$A$7,データ_Transporter!$D$4:$D$7))</f>
        <v/>
      </c>
      <c r="D30" s="133" t="str">
        <f>IF(A30="","",LOOKUP(A30,データ_Transporter!$A$4:$A$7,データ_Transporter!$E$4:$E$7))</f>
        <v/>
      </c>
      <c r="E30" s="133" t="str">
        <f>IF(A30="","",LOOKUP(A30,データ_Transporter!$A$4:$A$7,データ_Transporter!$F$4:$F$7))</f>
        <v/>
      </c>
      <c r="F30" s="133" t="str">
        <f>IF(A30="","",LOOKUP(A30,データ_Transporter!$A$4:$A$7,データ_Transporter!$G$4:$G$7))</f>
        <v/>
      </c>
      <c r="G30" s="133" t="str">
        <f>IF(A30="","",LOOKUP(A30,データ_Transporter!$A$4:$A$7,データ_Transporter!$H$4:$H$7))</f>
        <v/>
      </c>
      <c r="H30" s="133">
        <f>IF(A30="",0,LOOKUP(A30,データ_Transporter!$A$4:$A$7,データ_Transporter!$B$4:$B$7))</f>
        <v>0</v>
      </c>
      <c r="I30" s="119"/>
      <c r="J30" s="142"/>
    </row>
    <row r="31" spans="1:13" ht="15.75" x14ac:dyDescent="0.15">
      <c r="A31" s="101"/>
      <c r="B31" s="101"/>
      <c r="C31" s="101"/>
      <c r="D31" s="101"/>
      <c r="E31" s="101"/>
      <c r="F31" s="101"/>
      <c r="G31" s="101"/>
      <c r="H31" s="101"/>
      <c r="I31" s="101"/>
      <c r="J31" s="142"/>
    </row>
    <row r="32" spans="1:13" ht="15.75" x14ac:dyDescent="0.15">
      <c r="A32" s="149" t="s">
        <v>99</v>
      </c>
      <c r="B32" s="101"/>
      <c r="C32" s="101"/>
      <c r="D32" s="101"/>
      <c r="E32" s="101"/>
      <c r="F32" s="101"/>
      <c r="G32" s="101"/>
      <c r="H32" s="101"/>
      <c r="I32" s="101"/>
      <c r="J32" s="142"/>
    </row>
    <row r="33" spans="1:10" ht="15.75" x14ac:dyDescent="0.15">
      <c r="A33" s="154" t="s">
        <v>45</v>
      </c>
      <c r="B33" s="155"/>
      <c r="C33" s="155"/>
      <c r="D33" s="155"/>
      <c r="E33" s="155"/>
      <c r="F33" s="155"/>
      <c r="G33" s="101"/>
      <c r="H33" s="101"/>
      <c r="I33" s="101"/>
      <c r="J33" s="142"/>
    </row>
    <row r="34" spans="1:10" ht="15.75" x14ac:dyDescent="0.15">
      <c r="A34" s="154" t="s">
        <v>97</v>
      </c>
      <c r="B34" s="155"/>
      <c r="C34" s="155"/>
      <c r="D34" s="155"/>
      <c r="E34" s="155"/>
      <c r="F34" s="155"/>
      <c r="G34" s="101"/>
      <c r="H34" s="101"/>
      <c r="I34" s="101"/>
      <c r="J34" s="142"/>
    </row>
    <row r="35" spans="1:10" x14ac:dyDescent="0.15">
      <c r="A35" s="72"/>
      <c r="B35" s="71"/>
      <c r="C35" s="71"/>
      <c r="D35" s="71"/>
      <c r="E35" s="71"/>
      <c r="F35" s="71"/>
    </row>
    <row r="36" spans="1:10" x14ac:dyDescent="0.15">
      <c r="A36" s="65"/>
      <c r="B36" s="71"/>
      <c r="C36" s="71"/>
      <c r="D36" s="71"/>
      <c r="E36" s="71"/>
      <c r="F36" s="71"/>
    </row>
    <row r="37" spans="1:10" x14ac:dyDescent="0.15">
      <c r="A37" s="65"/>
      <c r="B37" s="71"/>
      <c r="C37" s="71"/>
      <c r="D37" s="71"/>
      <c r="E37" s="71"/>
      <c r="F37" s="71"/>
    </row>
    <row r="38" spans="1:10" x14ac:dyDescent="0.15">
      <c r="A38" s="65"/>
      <c r="B38" s="71"/>
      <c r="C38" s="71"/>
      <c r="D38" s="71"/>
      <c r="E38" s="71"/>
      <c r="F38" s="71"/>
    </row>
    <row r="39" spans="1:10" x14ac:dyDescent="0.15">
      <c r="A39" s="72"/>
      <c r="B39" s="71"/>
      <c r="C39" s="71"/>
      <c r="D39" s="71"/>
      <c r="E39" s="71"/>
      <c r="F39" s="71"/>
    </row>
  </sheetData>
  <sheetProtection sheet="1"/>
  <mergeCells count="1">
    <mergeCell ref="A28:A29"/>
  </mergeCells>
  <phoneticPr fontId="1"/>
  <pageMargins left="0.7" right="0.7" top="0.75" bottom="0.75" header="0.3" footer="0.3"/>
  <pageSetup paperSize="9" scale="53" orientation="landscape" r:id="rId1"/>
  <ignoredErrors>
    <ignoredError sqref="B30:D30 E30:F30 G30:H30" unlockedFormula="1"/>
  </ignoredErrors>
  <extLst>
    <ext xmlns:x14="http://schemas.microsoft.com/office/spreadsheetml/2009/9/main" uri="{CCE6A557-97BC-4b89-ADB6-D9C93CAAB3DF}">
      <x14:dataValidations xmlns:xm="http://schemas.microsoft.com/office/excel/2006/main" xWindow="160" yWindow="557" count="1">
        <x14:dataValidation type="list" allowBlank="1" showInputMessage="1" showErrorMessage="1" xr:uid="{B90CFD83-6B53-4536-96BE-11201361E178}">
          <x14:formula1>
            <xm:f>データ_Transporter!$A$4:$A$7</xm:f>
          </x14:formula1>
          <xm:sqref>A30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79373-E359-439D-9B07-A457E88D7475}">
  <dimension ref="A1:U46"/>
  <sheetViews>
    <sheetView showGridLines="0" showRowColHeaders="0" zoomScaleNormal="100" workbookViewId="0"/>
  </sheetViews>
  <sheetFormatPr defaultRowHeight="13.5" x14ac:dyDescent="0.15"/>
  <cols>
    <col min="1" max="1" width="2.625" customWidth="1"/>
    <col min="2" max="2" width="37.375" style="60" customWidth="1"/>
    <col min="3" max="7" width="13" style="59" customWidth="1"/>
    <col min="8" max="8" width="13" customWidth="1"/>
    <col min="9" max="9" width="13" style="60" customWidth="1"/>
    <col min="10" max="12" width="13" style="59" customWidth="1"/>
    <col min="13" max="13" width="12.125" style="59" customWidth="1"/>
    <col min="14" max="15" width="12.125" customWidth="1"/>
    <col min="16" max="16" width="12.625" customWidth="1"/>
    <col min="17" max="17" width="9" customWidth="1"/>
  </cols>
  <sheetData>
    <row r="1" spans="1:21" ht="20.100000000000001" customHeight="1" x14ac:dyDescent="0.15">
      <c r="A1" s="205" t="s">
        <v>112</v>
      </c>
      <c r="B1" s="206"/>
      <c r="C1" s="207"/>
      <c r="D1" s="207"/>
      <c r="E1" s="207"/>
      <c r="F1" s="207"/>
      <c r="G1" s="207"/>
      <c r="H1" s="166"/>
      <c r="I1" s="167"/>
      <c r="J1" s="184"/>
      <c r="K1" s="184"/>
      <c r="L1" s="184"/>
      <c r="M1" s="184"/>
      <c r="N1" s="166"/>
      <c r="O1" s="166"/>
      <c r="P1" s="166"/>
      <c r="Q1" s="166"/>
      <c r="R1" s="166"/>
      <c r="S1" s="166"/>
      <c r="T1" s="166"/>
      <c r="U1" s="166"/>
    </row>
    <row r="2" spans="1:21" ht="15.75" x14ac:dyDescent="0.15">
      <c r="A2" s="166"/>
      <c r="B2" s="168"/>
      <c r="C2" s="169"/>
      <c r="D2" s="169"/>
      <c r="E2" s="169"/>
      <c r="F2" s="169"/>
      <c r="G2" s="169"/>
      <c r="H2" s="166"/>
      <c r="I2" s="167"/>
      <c r="J2" s="184"/>
      <c r="K2" s="184"/>
      <c r="L2" s="184"/>
      <c r="M2" s="184"/>
      <c r="N2" s="166"/>
      <c r="O2" s="166"/>
      <c r="P2" s="166"/>
      <c r="Q2" s="166"/>
      <c r="R2" s="166"/>
      <c r="S2" s="166"/>
      <c r="T2" s="166"/>
      <c r="U2" s="166"/>
    </row>
    <row r="3" spans="1:21" ht="24" x14ac:dyDescent="0.15">
      <c r="A3" s="166"/>
      <c r="B3" s="174" t="s">
        <v>145</v>
      </c>
      <c r="C3" s="175"/>
      <c r="D3" s="169"/>
      <c r="E3" s="169"/>
      <c r="F3" s="169"/>
      <c r="G3" s="169"/>
      <c r="H3" s="166"/>
      <c r="I3" s="174"/>
      <c r="J3" s="175"/>
      <c r="K3" s="169"/>
      <c r="L3" s="169"/>
      <c r="M3" s="169"/>
      <c r="N3" s="166"/>
      <c r="O3" s="166"/>
      <c r="P3" s="166"/>
      <c r="Q3" s="166"/>
      <c r="R3" s="166"/>
      <c r="S3" s="166"/>
      <c r="T3" s="166"/>
      <c r="U3" s="166"/>
    </row>
    <row r="4" spans="1:21" ht="12.95" customHeight="1" x14ac:dyDescent="0.15">
      <c r="A4" s="166"/>
      <c r="B4" s="168"/>
      <c r="C4" s="169"/>
      <c r="D4" s="169"/>
      <c r="E4" s="169"/>
      <c r="F4" s="169"/>
      <c r="G4" s="169"/>
      <c r="H4" s="166"/>
      <c r="I4" s="168"/>
      <c r="J4" s="169"/>
      <c r="K4" s="169"/>
      <c r="L4" s="169"/>
      <c r="M4" s="169"/>
      <c r="N4" s="166"/>
      <c r="O4" s="166"/>
      <c r="P4" s="166"/>
      <c r="Q4" s="166"/>
      <c r="R4" s="166"/>
      <c r="S4" s="166"/>
      <c r="T4" s="166"/>
      <c r="U4" s="166"/>
    </row>
    <row r="5" spans="1:21" ht="19.5" x14ac:dyDescent="0.15">
      <c r="A5" s="166"/>
      <c r="B5" s="176" t="s">
        <v>113</v>
      </c>
      <c r="C5" s="169"/>
      <c r="D5" s="169"/>
      <c r="E5" s="169"/>
      <c r="F5" s="169"/>
      <c r="G5" s="169"/>
      <c r="H5" s="166"/>
      <c r="I5" s="176"/>
      <c r="J5" s="169"/>
      <c r="K5" s="169"/>
      <c r="L5" s="169"/>
      <c r="M5" s="169"/>
      <c r="N5" s="166"/>
      <c r="O5" s="166"/>
      <c r="P5" s="166"/>
      <c r="Q5" s="166"/>
      <c r="R5" s="166"/>
      <c r="S5" s="166"/>
      <c r="T5" s="166"/>
      <c r="U5" s="166"/>
    </row>
    <row r="6" spans="1:21" ht="5.0999999999999996" customHeight="1" x14ac:dyDescent="0.15">
      <c r="A6" s="166"/>
      <c r="B6" s="168"/>
      <c r="C6" s="169"/>
      <c r="D6" s="169"/>
      <c r="E6" s="169"/>
      <c r="F6" s="169"/>
      <c r="G6" s="169"/>
      <c r="H6" s="166"/>
      <c r="I6" s="168"/>
      <c r="J6" s="169"/>
      <c r="K6" s="169"/>
      <c r="L6" s="169"/>
      <c r="M6" s="169"/>
      <c r="N6" s="166"/>
      <c r="O6" s="166"/>
      <c r="P6" s="166"/>
      <c r="Q6" s="166"/>
      <c r="R6" s="166"/>
      <c r="S6" s="166"/>
      <c r="T6" s="166"/>
      <c r="U6" s="166"/>
    </row>
    <row r="7" spans="1:21" ht="20.100000000000001" customHeight="1" x14ac:dyDescent="0.15">
      <c r="A7" s="166"/>
      <c r="B7" s="169" t="s">
        <v>114</v>
      </c>
      <c r="C7" s="169" t="s">
        <v>115</v>
      </c>
      <c r="D7" s="169" t="s">
        <v>116</v>
      </c>
      <c r="E7" s="169" t="s">
        <v>117</v>
      </c>
      <c r="F7" s="169" t="s">
        <v>118</v>
      </c>
      <c r="G7" s="169"/>
      <c r="H7" s="166"/>
      <c r="I7" s="169"/>
      <c r="J7" s="169"/>
      <c r="K7" s="169"/>
      <c r="L7" s="169"/>
      <c r="M7" s="169"/>
      <c r="N7" s="166"/>
      <c r="O7" s="166"/>
      <c r="P7" s="166"/>
      <c r="Q7" s="166"/>
      <c r="R7" s="166"/>
      <c r="S7" s="166"/>
      <c r="T7" s="166"/>
      <c r="U7" s="166"/>
    </row>
    <row r="8" spans="1:21" ht="30" customHeight="1" x14ac:dyDescent="0.15">
      <c r="A8" s="166"/>
      <c r="B8" s="168" t="s">
        <v>119</v>
      </c>
      <c r="C8" s="169" t="s">
        <v>120</v>
      </c>
      <c r="D8" s="169" t="s">
        <v>121</v>
      </c>
      <c r="E8" s="169" t="s">
        <v>122</v>
      </c>
      <c r="F8" s="169" t="s">
        <v>123</v>
      </c>
      <c r="G8" s="169"/>
      <c r="H8" s="166"/>
      <c r="I8" s="168"/>
      <c r="J8" s="169"/>
      <c r="K8" s="169"/>
      <c r="L8" s="169"/>
      <c r="M8" s="169"/>
      <c r="N8" s="166"/>
      <c r="O8" s="166"/>
      <c r="P8" s="166"/>
      <c r="Q8" s="166"/>
      <c r="R8" s="166"/>
      <c r="S8" s="166"/>
      <c r="T8" s="166"/>
      <c r="U8" s="166"/>
    </row>
    <row r="9" spans="1:21" ht="30" customHeight="1" x14ac:dyDescent="0.15">
      <c r="A9" s="166"/>
      <c r="B9" s="168" t="s">
        <v>124</v>
      </c>
      <c r="C9" s="169" t="s">
        <v>125</v>
      </c>
      <c r="D9" s="169" t="s">
        <v>126</v>
      </c>
      <c r="E9" s="169" t="s">
        <v>127</v>
      </c>
      <c r="F9" s="169" t="s">
        <v>128</v>
      </c>
      <c r="G9" s="169"/>
      <c r="H9" s="166"/>
      <c r="I9" s="168"/>
      <c r="J9" s="169"/>
      <c r="K9" s="169"/>
      <c r="L9" s="169"/>
      <c r="M9" s="169"/>
      <c r="N9" s="166"/>
      <c r="O9" s="166"/>
      <c r="P9" s="166"/>
      <c r="Q9" s="166"/>
      <c r="R9" s="166"/>
      <c r="S9" s="166"/>
      <c r="T9" s="166"/>
      <c r="U9" s="166"/>
    </row>
    <row r="10" spans="1:21" ht="30" customHeight="1" x14ac:dyDescent="0.15">
      <c r="A10" s="166"/>
      <c r="B10" s="168" t="s">
        <v>129</v>
      </c>
      <c r="C10" s="169" t="s">
        <v>130</v>
      </c>
      <c r="D10" s="169" t="s">
        <v>131</v>
      </c>
      <c r="E10" s="169" t="s">
        <v>132</v>
      </c>
      <c r="F10" s="169" t="s">
        <v>133</v>
      </c>
      <c r="G10" s="169"/>
      <c r="H10" s="166"/>
      <c r="I10" s="168"/>
      <c r="J10" s="169"/>
      <c r="K10" s="169"/>
      <c r="L10" s="169"/>
      <c r="M10" s="169"/>
      <c r="N10" s="166"/>
      <c r="O10" s="166"/>
      <c r="P10" s="166"/>
      <c r="Q10" s="166"/>
      <c r="R10" s="166"/>
      <c r="S10" s="166"/>
      <c r="T10" s="166"/>
      <c r="U10" s="166"/>
    </row>
    <row r="11" spans="1:21" ht="30" customHeight="1" x14ac:dyDescent="0.15">
      <c r="A11" s="166"/>
      <c r="B11" s="168"/>
      <c r="C11" s="169"/>
      <c r="D11" s="169"/>
      <c r="E11" s="169"/>
      <c r="F11" s="180" t="s">
        <v>134</v>
      </c>
      <c r="G11" s="169"/>
      <c r="H11" s="166"/>
      <c r="I11" s="168"/>
      <c r="J11" s="169"/>
      <c r="K11" s="169"/>
      <c r="L11" s="169"/>
      <c r="M11" s="180"/>
      <c r="N11" s="166"/>
      <c r="O11" s="166"/>
      <c r="P11" s="166"/>
      <c r="Q11" s="166"/>
      <c r="R11" s="166"/>
      <c r="S11" s="166"/>
      <c r="T11" s="166"/>
      <c r="U11" s="166"/>
    </row>
    <row r="12" spans="1:21" ht="24" x14ac:dyDescent="0.15">
      <c r="A12" s="166"/>
      <c r="B12" s="174" t="s">
        <v>240</v>
      </c>
      <c r="C12" s="175"/>
      <c r="D12" s="169"/>
      <c r="E12" s="169"/>
      <c r="F12" s="169"/>
      <c r="G12" s="169"/>
      <c r="H12" s="166"/>
      <c r="I12" s="174"/>
      <c r="J12" s="175"/>
      <c r="K12" s="169"/>
      <c r="L12" s="169"/>
      <c r="M12" s="169"/>
      <c r="N12" s="166"/>
      <c r="O12" s="166"/>
      <c r="P12" s="166"/>
      <c r="Q12" s="166"/>
      <c r="R12" s="166"/>
      <c r="S12" s="166"/>
      <c r="T12" s="166"/>
      <c r="U12" s="166"/>
    </row>
    <row r="13" spans="1:21" ht="12.95" customHeight="1" x14ac:dyDescent="0.15">
      <c r="A13" s="166"/>
      <c r="B13" s="168"/>
      <c r="C13" s="169"/>
      <c r="D13" s="169"/>
      <c r="E13" s="169"/>
      <c r="F13" s="169"/>
      <c r="G13" s="169"/>
      <c r="H13" s="166"/>
      <c r="I13" s="168"/>
      <c r="J13" s="169"/>
      <c r="K13" s="169"/>
      <c r="L13" s="169"/>
      <c r="M13" s="169"/>
      <c r="N13" s="166"/>
      <c r="O13" s="166"/>
      <c r="P13" s="166"/>
      <c r="Q13" s="166"/>
      <c r="R13" s="166"/>
      <c r="S13" s="166"/>
      <c r="T13" s="166"/>
      <c r="U13" s="166"/>
    </row>
    <row r="14" spans="1:21" ht="19.5" x14ac:dyDescent="0.15">
      <c r="A14" s="166"/>
      <c r="B14" s="176" t="s">
        <v>135</v>
      </c>
      <c r="C14" s="169"/>
      <c r="D14" s="169"/>
      <c r="E14" s="169"/>
      <c r="F14" s="169"/>
      <c r="G14" s="169"/>
      <c r="H14" s="166"/>
      <c r="I14" s="176"/>
      <c r="J14" s="169"/>
      <c r="K14" s="169"/>
      <c r="L14" s="169"/>
      <c r="M14" s="169"/>
      <c r="N14" s="166"/>
      <c r="O14" s="166"/>
      <c r="P14" s="166"/>
      <c r="Q14" s="166"/>
      <c r="R14" s="166"/>
      <c r="S14" s="166"/>
      <c r="T14" s="166"/>
      <c r="U14" s="166"/>
    </row>
    <row r="15" spans="1:21" ht="5.0999999999999996" customHeight="1" x14ac:dyDescent="0.15">
      <c r="A15" s="166"/>
      <c r="B15" s="168"/>
      <c r="C15" s="169"/>
      <c r="D15" s="169"/>
      <c r="E15" s="169"/>
      <c r="F15" s="169"/>
      <c r="G15" s="169"/>
      <c r="H15" s="166"/>
      <c r="I15" s="168"/>
      <c r="J15" s="169"/>
      <c r="K15" s="169"/>
      <c r="L15" s="169"/>
      <c r="M15" s="169"/>
      <c r="N15" s="166"/>
      <c r="O15" s="166"/>
      <c r="P15" s="166"/>
      <c r="Q15" s="166"/>
      <c r="R15" s="166"/>
      <c r="S15" s="166"/>
      <c r="T15" s="166"/>
      <c r="U15" s="166"/>
    </row>
    <row r="16" spans="1:21" ht="20.100000000000001" customHeight="1" x14ac:dyDescent="0.15">
      <c r="A16" s="166"/>
      <c r="B16" s="169" t="s">
        <v>114</v>
      </c>
      <c r="C16" s="169" t="s">
        <v>115</v>
      </c>
      <c r="D16" s="169" t="s">
        <v>116</v>
      </c>
      <c r="E16" s="169" t="s">
        <v>117</v>
      </c>
      <c r="F16" s="169" t="s">
        <v>118</v>
      </c>
      <c r="G16" s="169"/>
      <c r="H16" s="166"/>
      <c r="I16" s="169"/>
      <c r="J16" s="169"/>
      <c r="K16" s="169"/>
      <c r="L16" s="169"/>
      <c r="M16" s="169"/>
      <c r="N16" s="166"/>
      <c r="O16" s="166"/>
      <c r="P16" s="166"/>
      <c r="Q16" s="166"/>
      <c r="R16" s="166"/>
      <c r="S16" s="166"/>
      <c r="T16" s="166"/>
      <c r="U16" s="166"/>
    </row>
    <row r="17" spans="1:21" ht="30" customHeight="1" x14ac:dyDescent="0.15">
      <c r="A17" s="166"/>
      <c r="B17" s="168" t="s">
        <v>119</v>
      </c>
      <c r="C17" s="169" t="s">
        <v>120</v>
      </c>
      <c r="D17" s="169" t="s">
        <v>121</v>
      </c>
      <c r="E17" s="169" t="s">
        <v>122</v>
      </c>
      <c r="F17" s="169" t="s">
        <v>123</v>
      </c>
      <c r="G17" s="169"/>
      <c r="H17" s="166"/>
      <c r="I17" s="168"/>
      <c r="J17" s="169"/>
      <c r="K17" s="169"/>
      <c r="L17" s="169"/>
      <c r="M17" s="169"/>
      <c r="N17" s="166"/>
      <c r="O17" s="166"/>
      <c r="P17" s="166"/>
      <c r="Q17" s="166"/>
      <c r="R17" s="166"/>
      <c r="S17" s="166"/>
      <c r="T17" s="166"/>
      <c r="U17" s="166"/>
    </row>
    <row r="18" spans="1:21" ht="30" customHeight="1" x14ac:dyDescent="0.15">
      <c r="A18" s="166"/>
      <c r="B18" s="168" t="s">
        <v>136</v>
      </c>
      <c r="C18" s="169" t="s">
        <v>137</v>
      </c>
      <c r="D18" s="169" t="s">
        <v>138</v>
      </c>
      <c r="E18" s="169" t="s">
        <v>139</v>
      </c>
      <c r="F18" s="169" t="s">
        <v>140</v>
      </c>
      <c r="G18" s="169"/>
      <c r="H18" s="166"/>
      <c r="I18" s="168"/>
      <c r="J18" s="169"/>
      <c r="K18" s="169"/>
      <c r="L18" s="169"/>
      <c r="M18" s="169"/>
      <c r="N18" s="166"/>
      <c r="O18" s="166"/>
      <c r="P18" s="166"/>
      <c r="Q18" s="166"/>
      <c r="R18" s="166"/>
      <c r="S18" s="166"/>
      <c r="T18" s="166"/>
      <c r="U18" s="166"/>
    </row>
    <row r="19" spans="1:21" ht="30" customHeight="1" x14ac:dyDescent="0.15">
      <c r="A19" s="166"/>
      <c r="B19" s="168"/>
      <c r="C19" s="169"/>
      <c r="D19" s="169"/>
      <c r="E19" s="169"/>
      <c r="F19" s="180" t="s">
        <v>134</v>
      </c>
      <c r="G19" s="169"/>
      <c r="H19" s="166"/>
      <c r="I19" s="168"/>
      <c r="J19" s="169"/>
      <c r="K19" s="169"/>
      <c r="L19" s="169"/>
      <c r="M19" s="180"/>
      <c r="N19" s="166"/>
      <c r="O19" s="166"/>
      <c r="P19" s="166"/>
      <c r="Q19" s="166"/>
      <c r="R19" s="166"/>
      <c r="S19" s="166"/>
      <c r="T19" s="166"/>
      <c r="U19" s="166"/>
    </row>
    <row r="20" spans="1:21" ht="24" x14ac:dyDescent="0.15">
      <c r="A20" s="166"/>
      <c r="B20" s="174" t="s">
        <v>157</v>
      </c>
      <c r="C20" s="175"/>
      <c r="D20" s="169"/>
      <c r="E20" s="169"/>
      <c r="F20" s="169"/>
      <c r="G20" s="169"/>
      <c r="H20" s="166"/>
      <c r="I20" s="174"/>
      <c r="J20" s="175"/>
      <c r="K20" s="169"/>
      <c r="L20" s="169"/>
      <c r="M20" s="169"/>
      <c r="N20" s="166"/>
      <c r="O20" s="166"/>
      <c r="P20" s="166"/>
      <c r="Q20" s="166"/>
      <c r="R20" s="166"/>
      <c r="S20" s="166"/>
      <c r="T20" s="166"/>
      <c r="U20" s="166"/>
    </row>
    <row r="21" spans="1:21" ht="12.95" customHeight="1" x14ac:dyDescent="0.15">
      <c r="A21" s="166"/>
      <c r="B21" s="168"/>
      <c r="C21" s="169"/>
      <c r="D21" s="169"/>
      <c r="E21" s="169"/>
      <c r="F21" s="169"/>
      <c r="G21" s="169"/>
      <c r="H21" s="166"/>
      <c r="I21" s="168"/>
      <c r="J21" s="169"/>
      <c r="K21" s="169"/>
      <c r="L21" s="169"/>
      <c r="M21" s="169"/>
      <c r="N21" s="166"/>
      <c r="O21" s="166"/>
      <c r="P21" s="166"/>
      <c r="Q21" s="166"/>
      <c r="R21" s="166"/>
      <c r="S21" s="166"/>
      <c r="T21" s="166"/>
      <c r="U21" s="166"/>
    </row>
    <row r="22" spans="1:21" ht="19.5" x14ac:dyDescent="0.15">
      <c r="A22" s="166"/>
      <c r="B22" s="176" t="s">
        <v>141</v>
      </c>
      <c r="C22" s="169"/>
      <c r="D22" s="169"/>
      <c r="E22" s="169"/>
      <c r="F22" s="169"/>
      <c r="G22" s="169"/>
      <c r="H22" s="166"/>
      <c r="I22" s="176"/>
      <c r="J22" s="169"/>
      <c r="K22" s="169"/>
      <c r="L22" s="169"/>
      <c r="M22" s="169"/>
      <c r="N22" s="166"/>
      <c r="O22" s="166"/>
      <c r="P22" s="166"/>
      <c r="Q22" s="166"/>
      <c r="R22" s="166"/>
      <c r="S22" s="166"/>
      <c r="T22" s="166"/>
      <c r="U22" s="166"/>
    </row>
    <row r="23" spans="1:21" ht="5.0999999999999996" customHeight="1" x14ac:dyDescent="0.15">
      <c r="A23" s="166"/>
      <c r="B23" s="168"/>
      <c r="C23" s="169"/>
      <c r="D23" s="169"/>
      <c r="E23" s="169"/>
      <c r="F23" s="169"/>
      <c r="G23" s="169"/>
      <c r="H23" s="166"/>
      <c r="I23" s="168"/>
      <c r="J23" s="169"/>
      <c r="K23" s="169"/>
      <c r="L23" s="169"/>
      <c r="M23" s="169"/>
      <c r="N23" s="166"/>
      <c r="O23" s="166"/>
      <c r="P23" s="166"/>
      <c r="Q23" s="166"/>
      <c r="R23" s="166"/>
      <c r="S23" s="166"/>
      <c r="T23" s="166"/>
      <c r="U23" s="166"/>
    </row>
    <row r="24" spans="1:21" ht="20.100000000000001" customHeight="1" x14ac:dyDescent="0.15">
      <c r="A24" s="166"/>
      <c r="B24" s="169" t="s">
        <v>142</v>
      </c>
      <c r="C24" s="169" t="s">
        <v>143</v>
      </c>
      <c r="D24" s="169"/>
      <c r="E24" s="166"/>
      <c r="F24" s="166"/>
      <c r="G24" s="166"/>
      <c r="H24" s="166"/>
      <c r="I24" s="169"/>
      <c r="J24" s="169"/>
      <c r="K24" s="169"/>
      <c r="L24" s="166"/>
      <c r="M24" s="166"/>
      <c r="N24" s="166"/>
      <c r="O24" s="166"/>
      <c r="P24" s="166"/>
      <c r="Q24" s="166"/>
      <c r="R24" s="166"/>
      <c r="S24" s="166"/>
      <c r="T24" s="166"/>
      <c r="U24" s="166"/>
    </row>
    <row r="25" spans="1:21" ht="30" customHeight="1" x14ac:dyDescent="0.15">
      <c r="A25" s="166"/>
      <c r="B25" s="168" t="s">
        <v>144</v>
      </c>
      <c r="C25" s="169" t="s">
        <v>137</v>
      </c>
      <c r="D25" s="169"/>
      <c r="E25" s="166"/>
      <c r="F25" s="166"/>
      <c r="G25" s="166"/>
      <c r="H25" s="166"/>
      <c r="I25" s="168"/>
      <c r="J25" s="169"/>
      <c r="K25" s="169"/>
      <c r="L25" s="166"/>
      <c r="M25" s="166"/>
      <c r="N25" s="166"/>
      <c r="O25" s="166"/>
      <c r="P25" s="166"/>
      <c r="Q25" s="166"/>
      <c r="R25" s="166"/>
      <c r="S25" s="166"/>
      <c r="T25" s="166"/>
      <c r="U25" s="166"/>
    </row>
    <row r="26" spans="1:21" s="61" customFormat="1" ht="30" customHeight="1" x14ac:dyDescent="0.15">
      <c r="A26" s="208"/>
      <c r="B26" s="208"/>
      <c r="C26" s="180" t="s">
        <v>134</v>
      </c>
      <c r="D26" s="209"/>
      <c r="E26" s="209"/>
      <c r="F26" s="180"/>
      <c r="G26" s="209"/>
      <c r="H26" s="208"/>
      <c r="I26" s="208"/>
      <c r="J26" s="180"/>
      <c r="K26" s="209"/>
      <c r="L26" s="209"/>
      <c r="M26" s="180"/>
      <c r="N26" s="208"/>
      <c r="O26" s="208"/>
      <c r="P26" s="208"/>
      <c r="Q26" s="208"/>
      <c r="R26" s="208"/>
      <c r="S26" s="208"/>
      <c r="T26" s="208"/>
      <c r="U26" s="208"/>
    </row>
    <row r="27" spans="1:21" ht="24" x14ac:dyDescent="0.15">
      <c r="A27" s="166"/>
      <c r="B27" s="174" t="s">
        <v>158</v>
      </c>
      <c r="C27" s="175"/>
      <c r="D27" s="169"/>
      <c r="E27" s="169"/>
      <c r="F27" s="169"/>
      <c r="G27" s="169"/>
      <c r="H27" s="166"/>
      <c r="I27" s="174"/>
      <c r="J27" s="175"/>
      <c r="K27" s="169"/>
      <c r="L27" s="169"/>
      <c r="M27" s="169"/>
      <c r="N27" s="166"/>
      <c r="O27" s="166"/>
      <c r="P27" s="166"/>
      <c r="Q27" s="166"/>
      <c r="R27" s="166"/>
      <c r="S27" s="166"/>
      <c r="T27" s="166"/>
      <c r="U27" s="166"/>
    </row>
    <row r="28" spans="1:21" ht="12.95" customHeight="1" x14ac:dyDescent="0.15">
      <c r="A28" s="166"/>
      <c r="B28" s="168"/>
      <c r="C28" s="169"/>
      <c r="D28" s="169"/>
      <c r="E28" s="169"/>
      <c r="F28" s="169"/>
      <c r="G28" s="169"/>
      <c r="H28" s="166"/>
      <c r="I28" s="168"/>
      <c r="J28" s="169"/>
      <c r="K28" s="169"/>
      <c r="L28" s="169"/>
      <c r="M28" s="169"/>
      <c r="N28" s="166"/>
      <c r="O28" s="166"/>
      <c r="P28" s="166"/>
      <c r="Q28" s="166"/>
      <c r="R28" s="166"/>
      <c r="S28" s="166"/>
      <c r="T28" s="166"/>
      <c r="U28" s="166"/>
    </row>
    <row r="29" spans="1:21" ht="19.5" x14ac:dyDescent="0.15">
      <c r="A29" s="166"/>
      <c r="B29" s="176" t="s">
        <v>146</v>
      </c>
      <c r="C29" s="169"/>
      <c r="D29" s="169"/>
      <c r="E29" s="169"/>
      <c r="F29" s="169"/>
      <c r="G29" s="169"/>
      <c r="H29" s="166"/>
      <c r="I29" s="176"/>
      <c r="J29" s="169"/>
      <c r="K29" s="169"/>
      <c r="L29" s="169"/>
      <c r="M29" s="169"/>
      <c r="N29" s="166"/>
      <c r="O29" s="166"/>
      <c r="P29" s="166"/>
      <c r="Q29" s="166"/>
      <c r="R29" s="166"/>
      <c r="S29" s="166"/>
      <c r="T29" s="166"/>
      <c r="U29" s="166"/>
    </row>
    <row r="30" spans="1:21" ht="5.0999999999999996" customHeight="1" x14ac:dyDescent="0.15">
      <c r="A30" s="166"/>
      <c r="B30" s="168"/>
      <c r="C30" s="169"/>
      <c r="D30" s="169"/>
      <c r="E30" s="169"/>
      <c r="F30" s="169"/>
      <c r="G30" s="169"/>
      <c r="H30" s="166"/>
      <c r="I30" s="168"/>
      <c r="J30" s="169"/>
      <c r="K30" s="169"/>
      <c r="L30" s="169"/>
      <c r="M30" s="169"/>
      <c r="N30" s="166"/>
      <c r="O30" s="166"/>
      <c r="P30" s="166"/>
      <c r="Q30" s="166"/>
      <c r="R30" s="166"/>
      <c r="S30" s="166"/>
      <c r="T30" s="166"/>
      <c r="U30" s="166"/>
    </row>
    <row r="31" spans="1:21" ht="20.100000000000001" customHeight="1" x14ac:dyDescent="0.15">
      <c r="A31" s="166"/>
      <c r="B31" s="169" t="s">
        <v>142</v>
      </c>
      <c r="C31" s="169" t="s">
        <v>143</v>
      </c>
      <c r="D31" s="169"/>
      <c r="E31" s="166"/>
      <c r="F31" s="166"/>
      <c r="G31" s="166"/>
      <c r="H31" s="166"/>
      <c r="I31" s="169"/>
      <c r="J31" s="169"/>
      <c r="K31" s="169"/>
      <c r="L31" s="166"/>
      <c r="M31" s="166"/>
      <c r="N31" s="166"/>
      <c r="O31" s="166"/>
      <c r="P31" s="166"/>
      <c r="Q31" s="166"/>
      <c r="R31" s="166"/>
      <c r="S31" s="166"/>
      <c r="T31" s="166"/>
      <c r="U31" s="166"/>
    </row>
    <row r="32" spans="1:21" ht="30" customHeight="1" x14ac:dyDescent="0.15">
      <c r="A32" s="166"/>
      <c r="B32" s="168" t="s">
        <v>148</v>
      </c>
      <c r="C32" s="169" t="s">
        <v>147</v>
      </c>
      <c r="D32" s="169"/>
      <c r="E32" s="166"/>
      <c r="F32" s="166"/>
      <c r="G32" s="166"/>
      <c r="H32" s="166"/>
      <c r="I32" s="168"/>
      <c r="J32" s="169"/>
      <c r="K32" s="169"/>
      <c r="L32" s="166"/>
      <c r="M32" s="166"/>
      <c r="N32" s="166"/>
      <c r="O32" s="166"/>
      <c r="P32" s="166"/>
      <c r="Q32" s="166"/>
      <c r="R32" s="166"/>
      <c r="S32" s="166"/>
      <c r="T32" s="166"/>
      <c r="U32" s="166"/>
    </row>
    <row r="33" spans="1:21" ht="18" customHeight="1" x14ac:dyDescent="0.15">
      <c r="A33" s="166"/>
      <c r="B33" s="168"/>
      <c r="C33" s="180" t="s">
        <v>134</v>
      </c>
      <c r="D33" s="169"/>
      <c r="E33" s="169"/>
      <c r="F33" s="210"/>
      <c r="G33" s="169"/>
      <c r="H33" s="166"/>
      <c r="I33" s="168"/>
      <c r="J33" s="180"/>
      <c r="K33" s="169"/>
      <c r="L33" s="169"/>
      <c r="M33" s="210"/>
      <c r="N33" s="166"/>
      <c r="O33" s="166"/>
      <c r="P33" s="166"/>
      <c r="Q33" s="166"/>
      <c r="R33" s="166"/>
      <c r="S33" s="166"/>
      <c r="T33" s="166"/>
      <c r="U33" s="166"/>
    </row>
    <row r="34" spans="1:21" ht="15.75" x14ac:dyDescent="0.15">
      <c r="A34" s="166"/>
      <c r="B34" s="168" t="s">
        <v>149</v>
      </c>
      <c r="C34" s="169"/>
      <c r="D34" s="169"/>
      <c r="E34" s="169"/>
      <c r="F34" s="169"/>
      <c r="G34" s="169"/>
      <c r="H34" s="166"/>
      <c r="I34" s="168"/>
      <c r="J34" s="169"/>
      <c r="K34" s="169"/>
      <c r="L34" s="169"/>
      <c r="M34" s="169"/>
      <c r="N34" s="166"/>
      <c r="O34" s="166"/>
      <c r="P34" s="166"/>
      <c r="Q34" s="166"/>
      <c r="R34" s="166"/>
      <c r="S34" s="166"/>
      <c r="T34" s="166"/>
      <c r="U34" s="166"/>
    </row>
    <row r="35" spans="1:21" ht="20.100000000000001" customHeight="1" x14ac:dyDescent="0.15">
      <c r="A35" s="166"/>
      <c r="B35" s="168"/>
      <c r="C35" s="169"/>
      <c r="D35" s="169"/>
      <c r="E35" s="169"/>
      <c r="F35" s="169"/>
      <c r="G35" s="169"/>
      <c r="H35" s="166"/>
      <c r="I35" s="168"/>
      <c r="J35" s="169"/>
      <c r="K35" s="169"/>
      <c r="L35" s="169"/>
      <c r="M35" s="169"/>
      <c r="N35" s="166"/>
      <c r="O35" s="166"/>
      <c r="P35" s="166"/>
      <c r="Q35" s="166"/>
      <c r="R35" s="166"/>
      <c r="S35" s="166"/>
      <c r="T35" s="166"/>
      <c r="U35" s="166"/>
    </row>
    <row r="36" spans="1:21" ht="24" x14ac:dyDescent="0.15">
      <c r="A36" s="166"/>
      <c r="B36" s="174" t="s">
        <v>215</v>
      </c>
      <c r="C36" s="175"/>
      <c r="D36" s="169"/>
      <c r="E36" s="169"/>
      <c r="F36" s="169"/>
      <c r="G36" s="169"/>
      <c r="H36" s="166"/>
      <c r="I36" s="174"/>
      <c r="J36" s="175"/>
      <c r="K36" s="169"/>
      <c r="L36" s="169"/>
      <c r="M36" s="169"/>
      <c r="N36" s="166"/>
      <c r="O36" s="166"/>
      <c r="P36" s="166"/>
      <c r="Q36" s="166"/>
      <c r="R36" s="166"/>
      <c r="S36" s="166"/>
      <c r="T36" s="166"/>
      <c r="U36" s="166"/>
    </row>
    <row r="37" spans="1:21" ht="12.95" customHeight="1" x14ac:dyDescent="0.15">
      <c r="A37" s="166"/>
      <c r="B37" s="168"/>
      <c r="C37" s="169"/>
      <c r="D37" s="169"/>
      <c r="E37" s="169"/>
      <c r="F37" s="169"/>
      <c r="G37" s="169"/>
      <c r="H37" s="166"/>
      <c r="I37" s="168"/>
      <c r="J37" s="169"/>
      <c r="K37" s="169"/>
      <c r="L37" s="169"/>
      <c r="M37" s="169"/>
      <c r="N37" s="166"/>
      <c r="O37" s="166"/>
      <c r="P37" s="166"/>
      <c r="Q37" s="166"/>
      <c r="R37" s="166"/>
      <c r="S37" s="166"/>
      <c r="T37" s="166"/>
      <c r="U37" s="166"/>
    </row>
    <row r="38" spans="1:21" ht="19.5" x14ac:dyDescent="0.15">
      <c r="A38" s="166"/>
      <c r="B38" s="176" t="s">
        <v>150</v>
      </c>
      <c r="C38" s="169"/>
      <c r="D38" s="169"/>
      <c r="E38" s="169"/>
      <c r="F38" s="169"/>
      <c r="G38" s="169"/>
      <c r="H38" s="166"/>
      <c r="I38" s="176"/>
      <c r="J38" s="169"/>
      <c r="K38" s="169"/>
      <c r="L38" s="169"/>
      <c r="M38" s="169"/>
      <c r="N38" s="166"/>
      <c r="O38" s="166"/>
      <c r="P38" s="166"/>
      <c r="Q38" s="166"/>
      <c r="R38" s="166"/>
      <c r="S38" s="166"/>
      <c r="T38" s="166"/>
      <c r="U38" s="166"/>
    </row>
    <row r="39" spans="1:21" ht="5.0999999999999996" customHeight="1" x14ac:dyDescent="0.15">
      <c r="A39" s="166"/>
      <c r="B39" s="168"/>
      <c r="C39" s="169"/>
      <c r="D39" s="169"/>
      <c r="E39" s="169"/>
      <c r="F39" s="169"/>
      <c r="G39" s="169"/>
      <c r="H39" s="166"/>
      <c r="I39" s="168"/>
      <c r="J39" s="169"/>
      <c r="K39" s="169"/>
      <c r="L39" s="169"/>
      <c r="M39" s="169"/>
      <c r="N39" s="166"/>
      <c r="O39" s="166"/>
      <c r="P39" s="166"/>
      <c r="Q39" s="166"/>
      <c r="R39" s="166"/>
      <c r="S39" s="166"/>
      <c r="T39" s="166"/>
      <c r="U39" s="166"/>
    </row>
    <row r="40" spans="1:21" ht="20.100000000000001" customHeight="1" x14ac:dyDescent="0.15">
      <c r="A40" s="166"/>
      <c r="B40" s="169" t="s">
        <v>151</v>
      </c>
      <c r="C40" s="169" t="s">
        <v>143</v>
      </c>
      <c r="D40" s="169"/>
      <c r="E40" s="166"/>
      <c r="F40" s="169"/>
      <c r="G40" s="169"/>
      <c r="H40" s="169"/>
      <c r="I40" s="169"/>
      <c r="J40" s="169"/>
      <c r="K40" s="166"/>
      <c r="L40" s="166"/>
      <c r="M40" s="166"/>
      <c r="N40" s="166"/>
      <c r="O40" s="166"/>
      <c r="P40" s="166"/>
      <c r="Q40" s="166"/>
      <c r="R40" s="166"/>
      <c r="S40" s="166"/>
      <c r="T40" s="166"/>
      <c r="U40" s="166"/>
    </row>
    <row r="41" spans="1:21" ht="30" customHeight="1" x14ac:dyDescent="0.15">
      <c r="A41" s="166"/>
      <c r="B41" s="168" t="s">
        <v>152</v>
      </c>
      <c r="C41" s="169" t="s">
        <v>153</v>
      </c>
      <c r="D41" s="169"/>
      <c r="E41" s="166"/>
      <c r="F41" s="168"/>
      <c r="G41" s="169"/>
      <c r="H41" s="169"/>
      <c r="I41" s="169"/>
      <c r="J41" s="169"/>
      <c r="K41" s="166"/>
      <c r="L41" s="166"/>
      <c r="M41" s="166"/>
      <c r="N41" s="166"/>
      <c r="O41" s="166"/>
      <c r="P41" s="166"/>
      <c r="Q41" s="166"/>
      <c r="R41" s="166"/>
      <c r="S41" s="166"/>
      <c r="T41" s="166"/>
      <c r="U41" s="166"/>
    </row>
    <row r="42" spans="1:21" ht="30" customHeight="1" x14ac:dyDescent="0.15">
      <c r="A42" s="166"/>
      <c r="B42" s="168" t="s">
        <v>154</v>
      </c>
      <c r="C42" s="211" t="s">
        <v>156</v>
      </c>
      <c r="D42" s="169"/>
      <c r="E42" s="166"/>
      <c r="F42" s="168"/>
      <c r="G42" s="211"/>
      <c r="H42" s="169"/>
      <c r="I42" s="169"/>
      <c r="J42" s="169"/>
      <c r="K42" s="166"/>
      <c r="L42" s="166"/>
      <c r="M42" s="166"/>
      <c r="N42" s="166"/>
      <c r="O42" s="166"/>
      <c r="P42" s="166"/>
      <c r="Q42" s="166"/>
      <c r="R42" s="166"/>
      <c r="S42" s="166"/>
      <c r="T42" s="166"/>
      <c r="U42" s="166"/>
    </row>
    <row r="43" spans="1:21" ht="20.100000000000001" customHeight="1" x14ac:dyDescent="0.15">
      <c r="A43" s="166"/>
      <c r="B43" s="168"/>
      <c r="C43" s="180" t="s">
        <v>134</v>
      </c>
      <c r="D43" s="169"/>
      <c r="E43" s="169"/>
      <c r="F43" s="180"/>
      <c r="G43" s="169"/>
      <c r="H43" s="166"/>
      <c r="I43" s="168"/>
      <c r="J43" s="169"/>
      <c r="K43" s="169"/>
      <c r="L43" s="169"/>
      <c r="M43" s="180"/>
      <c r="N43" s="166"/>
      <c r="O43" s="166"/>
      <c r="P43" s="166"/>
      <c r="Q43" s="166"/>
      <c r="R43" s="166"/>
      <c r="S43" s="166"/>
      <c r="T43" s="166"/>
      <c r="U43" s="166"/>
    </row>
    <row r="44" spans="1:21" ht="20.100000000000001" customHeight="1" x14ac:dyDescent="0.15">
      <c r="A44" s="166"/>
      <c r="B44" s="168" t="s">
        <v>155</v>
      </c>
      <c r="C44" s="169"/>
      <c r="D44" s="169"/>
      <c r="E44" s="169"/>
      <c r="F44" s="169"/>
      <c r="G44" s="169"/>
      <c r="H44" s="166"/>
      <c r="I44" s="168"/>
      <c r="J44" s="169"/>
      <c r="K44" s="169"/>
      <c r="L44" s="169"/>
      <c r="M44" s="169"/>
      <c r="N44" s="166"/>
      <c r="O44" s="166"/>
      <c r="P44" s="166"/>
      <c r="Q44" s="166"/>
      <c r="R44" s="166"/>
      <c r="S44" s="166"/>
      <c r="T44" s="166"/>
      <c r="U44" s="166"/>
    </row>
    <row r="45" spans="1:21" ht="15.75" x14ac:dyDescent="0.15">
      <c r="A45" s="166"/>
      <c r="B45" s="168"/>
      <c r="C45" s="169"/>
      <c r="D45" s="169"/>
      <c r="E45" s="169"/>
      <c r="F45" s="169"/>
      <c r="G45" s="169"/>
      <c r="H45" s="166"/>
      <c r="I45" s="168"/>
      <c r="J45" s="169"/>
      <c r="K45" s="169"/>
      <c r="L45" s="169"/>
      <c r="M45" s="169"/>
      <c r="N45" s="166"/>
      <c r="O45" s="166"/>
      <c r="P45" s="166"/>
      <c r="Q45" s="166"/>
      <c r="R45" s="166"/>
      <c r="S45" s="166"/>
      <c r="T45" s="166"/>
      <c r="U45" s="166"/>
    </row>
    <row r="46" spans="1:21" ht="15.75" x14ac:dyDescent="0.15">
      <c r="A46" s="166"/>
      <c r="B46" s="168"/>
      <c r="C46" s="169"/>
      <c r="D46" s="169"/>
      <c r="E46" s="169"/>
      <c r="F46" s="169"/>
      <c r="G46" s="169"/>
      <c r="H46" s="166"/>
      <c r="I46" s="168"/>
      <c r="J46" s="169"/>
      <c r="K46" s="169"/>
      <c r="L46" s="169"/>
      <c r="M46" s="169"/>
      <c r="N46" s="166"/>
      <c r="O46" s="166"/>
      <c r="P46" s="166"/>
      <c r="Q46" s="166"/>
      <c r="R46" s="166"/>
      <c r="S46" s="166"/>
      <c r="T46" s="166"/>
      <c r="U46" s="166"/>
    </row>
  </sheetData>
  <sheetProtection sheet="1" objects="1" scenarios="1"/>
  <phoneticPr fontId="1"/>
  <pageMargins left="0.7" right="0.7" top="0.75" bottom="0.75" header="0.3" footer="0.3"/>
  <pageSetup paperSize="9" orientation="portrait" verticalDpi="0" r:id="rId1"/>
  <drawing r:id="rId2"/>
  <tableParts count="5">
    <tablePart r:id="rId3"/>
    <tablePart r:id="rId4"/>
    <tablePart r:id="rId5"/>
    <tablePart r:id="rId6"/>
    <tablePart r:id="rId7"/>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97300-4E16-4732-969A-7B874C1CA60F}">
  <dimension ref="A1:M41"/>
  <sheetViews>
    <sheetView showGridLines="0" showRowColHeaders="0" zoomScaleNormal="100" workbookViewId="0"/>
  </sheetViews>
  <sheetFormatPr defaultRowHeight="13.5" x14ac:dyDescent="0.15"/>
  <cols>
    <col min="1" max="1" width="2.625" customWidth="1"/>
    <col min="2" max="2" width="26.5" style="60" customWidth="1"/>
    <col min="3" max="3" width="25.625" style="59" customWidth="1"/>
    <col min="4" max="7" width="22.375" style="59" customWidth="1"/>
    <col min="8" max="8" width="22.375" customWidth="1"/>
    <col min="9" max="9" width="13" style="60" customWidth="1"/>
    <col min="10" max="12" width="13" style="59" customWidth="1"/>
    <col min="13" max="13" width="12.125" style="59" customWidth="1"/>
    <col min="14" max="15" width="12.125" customWidth="1"/>
    <col min="16" max="16" width="12.625" customWidth="1"/>
    <col min="17" max="17" width="9" customWidth="1"/>
  </cols>
  <sheetData>
    <row r="1" spans="1:13" ht="20.100000000000001" customHeight="1" x14ac:dyDescent="0.15">
      <c r="A1" s="163" t="s">
        <v>298</v>
      </c>
      <c r="B1" s="164"/>
      <c r="C1" s="165"/>
      <c r="D1" s="165"/>
      <c r="E1" s="165"/>
      <c r="F1" s="165"/>
      <c r="G1" s="165"/>
      <c r="H1" s="166"/>
      <c r="I1" s="167"/>
      <c r="J1" s="62"/>
      <c r="K1" s="62"/>
      <c r="L1" s="62"/>
      <c r="M1" s="62"/>
    </row>
    <row r="2" spans="1:13" ht="15.75" customHeight="1" thickBot="1" x14ac:dyDescent="0.2">
      <c r="A2" s="166"/>
      <c r="B2" s="168"/>
      <c r="C2" s="169"/>
      <c r="D2" s="169"/>
      <c r="E2" s="169"/>
      <c r="F2" s="169"/>
      <c r="G2" s="169"/>
      <c r="H2" s="166"/>
      <c r="I2" s="168"/>
    </row>
    <row r="3" spans="1:13" ht="30" customHeight="1" thickBot="1" x14ac:dyDescent="0.2">
      <c r="A3" s="166"/>
      <c r="B3" s="249" t="s">
        <v>181</v>
      </c>
      <c r="C3" s="250"/>
      <c r="D3" s="156" t="s">
        <v>262</v>
      </c>
      <c r="E3" s="156" t="s">
        <v>252</v>
      </c>
      <c r="F3" s="156" t="s">
        <v>254</v>
      </c>
      <c r="G3" s="156" t="s">
        <v>256</v>
      </c>
      <c r="H3" s="156" t="s">
        <v>258</v>
      </c>
      <c r="I3" s="166"/>
      <c r="J3"/>
      <c r="K3"/>
      <c r="L3"/>
      <c r="M3"/>
    </row>
    <row r="4" spans="1:13" ht="15.75" customHeight="1" thickTop="1" thickBot="1" x14ac:dyDescent="0.2">
      <c r="A4" s="166"/>
      <c r="B4" s="251" t="s">
        <v>246</v>
      </c>
      <c r="C4" s="252"/>
      <c r="D4" s="157" t="s">
        <v>263</v>
      </c>
      <c r="E4" s="157" t="s">
        <v>264</v>
      </c>
      <c r="F4" s="157" t="s">
        <v>194</v>
      </c>
      <c r="G4" s="157" t="s">
        <v>208</v>
      </c>
      <c r="H4" s="157" t="s">
        <v>265</v>
      </c>
      <c r="I4" s="166"/>
      <c r="J4"/>
      <c r="K4"/>
      <c r="L4"/>
      <c r="M4"/>
    </row>
    <row r="5" spans="1:13" ht="15.75" customHeight="1" x14ac:dyDescent="0.15">
      <c r="A5" s="166"/>
      <c r="B5" s="241" t="s">
        <v>340</v>
      </c>
      <c r="C5" s="242"/>
      <c r="D5" s="158" t="s">
        <v>266</v>
      </c>
      <c r="E5" s="245" t="s">
        <v>268</v>
      </c>
      <c r="F5" s="158" t="s">
        <v>269</v>
      </c>
      <c r="G5" s="158" t="s">
        <v>271</v>
      </c>
      <c r="H5" s="158" t="s">
        <v>273</v>
      </c>
      <c r="I5" s="166"/>
      <c r="J5"/>
      <c r="K5"/>
      <c r="L5"/>
      <c r="M5"/>
    </row>
    <row r="6" spans="1:13" ht="15.75" customHeight="1" thickBot="1" x14ac:dyDescent="0.2">
      <c r="A6" s="166"/>
      <c r="B6" s="243" t="s">
        <v>313</v>
      </c>
      <c r="C6" s="244"/>
      <c r="D6" s="159" t="s">
        <v>267</v>
      </c>
      <c r="E6" s="246"/>
      <c r="F6" s="159" t="s">
        <v>270</v>
      </c>
      <c r="G6" s="159" t="s">
        <v>272</v>
      </c>
      <c r="H6" s="159" t="s">
        <v>274</v>
      </c>
      <c r="I6" s="166"/>
      <c r="J6"/>
      <c r="K6"/>
      <c r="L6"/>
      <c r="M6"/>
    </row>
    <row r="7" spans="1:13" ht="15.75" customHeight="1" x14ac:dyDescent="0.15">
      <c r="A7" s="166"/>
      <c r="B7" s="160" t="s">
        <v>340</v>
      </c>
      <c r="C7" s="160" t="s">
        <v>316</v>
      </c>
      <c r="D7" s="160" t="s">
        <v>248</v>
      </c>
      <c r="E7" s="239" t="s">
        <v>319</v>
      </c>
      <c r="F7" s="160" t="s">
        <v>295</v>
      </c>
      <c r="G7" s="160" t="s">
        <v>296</v>
      </c>
      <c r="H7" s="160" t="s">
        <v>297</v>
      </c>
      <c r="I7" s="166"/>
      <c r="J7"/>
      <c r="K7"/>
      <c r="L7"/>
      <c r="M7"/>
    </row>
    <row r="8" spans="1:13" ht="15.75" customHeight="1" thickBot="1" x14ac:dyDescent="0.2">
      <c r="A8" s="166"/>
      <c r="B8" s="161" t="s">
        <v>314</v>
      </c>
      <c r="C8" s="162" t="s">
        <v>317</v>
      </c>
      <c r="D8" s="162" t="s">
        <v>318</v>
      </c>
      <c r="E8" s="240"/>
      <c r="F8" s="162" t="s">
        <v>320</v>
      </c>
      <c r="G8" s="162" t="s">
        <v>321</v>
      </c>
      <c r="H8" s="162" t="s">
        <v>322</v>
      </c>
      <c r="I8" s="166"/>
      <c r="J8"/>
      <c r="K8"/>
      <c r="L8"/>
      <c r="M8"/>
    </row>
    <row r="9" spans="1:13" ht="15.75" customHeight="1" x14ac:dyDescent="0.15">
      <c r="A9" s="166"/>
      <c r="B9" s="161" t="s">
        <v>315</v>
      </c>
      <c r="C9" s="158" t="s">
        <v>316</v>
      </c>
      <c r="D9" s="158" t="s">
        <v>248</v>
      </c>
      <c r="E9" s="245" t="s">
        <v>294</v>
      </c>
      <c r="F9" s="245" t="s">
        <v>325</v>
      </c>
      <c r="G9" s="245" t="s">
        <v>326</v>
      </c>
      <c r="H9" s="245" t="s">
        <v>327</v>
      </c>
      <c r="I9" s="166"/>
      <c r="J9"/>
      <c r="K9"/>
      <c r="L9"/>
      <c r="M9"/>
    </row>
    <row r="10" spans="1:13" ht="15.75" customHeight="1" thickBot="1" x14ac:dyDescent="0.2">
      <c r="A10" s="166"/>
      <c r="B10" s="170"/>
      <c r="C10" s="159" t="s">
        <v>323</v>
      </c>
      <c r="D10" s="159" t="s">
        <v>324</v>
      </c>
      <c r="E10" s="246"/>
      <c r="F10" s="246"/>
      <c r="G10" s="246"/>
      <c r="H10" s="246"/>
      <c r="I10" s="166"/>
      <c r="J10"/>
      <c r="K10"/>
      <c r="L10"/>
      <c r="M10"/>
    </row>
    <row r="11" spans="1:13" ht="15.75" customHeight="1" x14ac:dyDescent="0.15">
      <c r="A11" s="166"/>
      <c r="B11" s="160" t="s">
        <v>275</v>
      </c>
      <c r="C11" s="160" t="s">
        <v>316</v>
      </c>
      <c r="D11" s="160" t="s">
        <v>275</v>
      </c>
      <c r="E11" s="239" t="s">
        <v>294</v>
      </c>
      <c r="F11" s="160" t="s">
        <v>295</v>
      </c>
      <c r="G11" s="160" t="s">
        <v>296</v>
      </c>
      <c r="H11" s="160" t="s">
        <v>297</v>
      </c>
      <c r="I11" s="166"/>
      <c r="J11"/>
      <c r="K11"/>
      <c r="L11"/>
      <c r="M11"/>
    </row>
    <row r="12" spans="1:13" ht="15.75" customHeight="1" thickBot="1" x14ac:dyDescent="0.2">
      <c r="A12" s="166"/>
      <c r="B12" s="161" t="s">
        <v>314</v>
      </c>
      <c r="C12" s="162" t="s">
        <v>317</v>
      </c>
      <c r="D12" s="162" t="s">
        <v>318</v>
      </c>
      <c r="E12" s="240"/>
      <c r="F12" s="162" t="s">
        <v>329</v>
      </c>
      <c r="G12" s="162" t="s">
        <v>320</v>
      </c>
      <c r="H12" s="162" t="s">
        <v>321</v>
      </c>
      <c r="I12" s="166"/>
      <c r="J12"/>
      <c r="K12"/>
      <c r="L12"/>
      <c r="M12"/>
    </row>
    <row r="13" spans="1:13" ht="15.75" customHeight="1" x14ac:dyDescent="0.15">
      <c r="A13" s="166"/>
      <c r="B13" s="161" t="s">
        <v>328</v>
      </c>
      <c r="C13" s="158" t="s">
        <v>316</v>
      </c>
      <c r="D13" s="158" t="s">
        <v>275</v>
      </c>
      <c r="E13" s="245" t="s">
        <v>330</v>
      </c>
      <c r="F13" s="245" t="s">
        <v>331</v>
      </c>
      <c r="G13" s="245" t="s">
        <v>332</v>
      </c>
      <c r="H13" s="245" t="s">
        <v>294</v>
      </c>
      <c r="I13" s="166"/>
      <c r="J13"/>
      <c r="K13"/>
      <c r="L13"/>
      <c r="M13"/>
    </row>
    <row r="14" spans="1:13" ht="15.75" customHeight="1" thickBot="1" x14ac:dyDescent="0.2">
      <c r="A14" s="166"/>
      <c r="B14" s="170"/>
      <c r="C14" s="159" t="s">
        <v>323</v>
      </c>
      <c r="D14" s="159" t="s">
        <v>324</v>
      </c>
      <c r="E14" s="246"/>
      <c r="F14" s="246"/>
      <c r="G14" s="246"/>
      <c r="H14" s="246"/>
      <c r="I14" s="166"/>
      <c r="J14"/>
      <c r="K14"/>
      <c r="L14"/>
      <c r="M14"/>
    </row>
    <row r="15" spans="1:13" ht="15.75" customHeight="1" x14ac:dyDescent="0.15">
      <c r="A15" s="166"/>
      <c r="B15" s="160" t="s">
        <v>333</v>
      </c>
      <c r="C15" s="160" t="s">
        <v>316</v>
      </c>
      <c r="D15" s="160" t="s">
        <v>293</v>
      </c>
      <c r="E15" s="239" t="s">
        <v>294</v>
      </c>
      <c r="F15" s="160" t="s">
        <v>295</v>
      </c>
      <c r="G15" s="160" t="s">
        <v>296</v>
      </c>
      <c r="H15" s="160" t="s">
        <v>297</v>
      </c>
      <c r="I15" s="166"/>
      <c r="J15"/>
      <c r="K15"/>
      <c r="L15"/>
      <c r="M15"/>
    </row>
    <row r="16" spans="1:13" ht="15.75" customHeight="1" thickBot="1" x14ac:dyDescent="0.2">
      <c r="A16" s="166"/>
      <c r="B16" s="161" t="s">
        <v>334</v>
      </c>
      <c r="C16" s="162" t="s">
        <v>317</v>
      </c>
      <c r="D16" s="162" t="s">
        <v>318</v>
      </c>
      <c r="E16" s="240"/>
      <c r="F16" s="162" t="s">
        <v>336</v>
      </c>
      <c r="G16" s="162" t="s">
        <v>321</v>
      </c>
      <c r="H16" s="162" t="s">
        <v>322</v>
      </c>
      <c r="I16" s="166"/>
      <c r="J16"/>
      <c r="K16"/>
      <c r="L16"/>
      <c r="M16"/>
    </row>
    <row r="17" spans="1:13" ht="15.75" customHeight="1" x14ac:dyDescent="0.15">
      <c r="A17" s="166"/>
      <c r="B17" s="161" t="s">
        <v>335</v>
      </c>
      <c r="C17" s="158" t="s">
        <v>316</v>
      </c>
      <c r="D17" s="158" t="s">
        <v>293</v>
      </c>
      <c r="E17" s="245" t="s">
        <v>332</v>
      </c>
      <c r="F17" s="245" t="s">
        <v>294</v>
      </c>
      <c r="G17" s="245" t="s">
        <v>326</v>
      </c>
      <c r="H17" s="245" t="s">
        <v>327</v>
      </c>
      <c r="I17" s="166"/>
      <c r="J17"/>
      <c r="K17"/>
      <c r="L17"/>
      <c r="M17"/>
    </row>
    <row r="18" spans="1:13" ht="15.75" customHeight="1" thickBot="1" x14ac:dyDescent="0.2">
      <c r="A18" s="166"/>
      <c r="B18" s="170"/>
      <c r="C18" s="159" t="s">
        <v>323</v>
      </c>
      <c r="D18" s="159" t="s">
        <v>324</v>
      </c>
      <c r="E18" s="246"/>
      <c r="F18" s="246"/>
      <c r="G18" s="246"/>
      <c r="H18" s="246"/>
      <c r="I18" s="166"/>
      <c r="J18"/>
      <c r="K18"/>
      <c r="L18"/>
      <c r="M18"/>
    </row>
    <row r="19" spans="1:13" ht="15.75" customHeight="1" x14ac:dyDescent="0.15">
      <c r="A19" s="166"/>
      <c r="B19" s="247" t="s">
        <v>276</v>
      </c>
      <c r="C19" s="248"/>
      <c r="D19" s="160" t="s">
        <v>276</v>
      </c>
      <c r="E19" s="239" t="s">
        <v>278</v>
      </c>
      <c r="F19" s="160" t="s">
        <v>279</v>
      </c>
      <c r="G19" s="160" t="s">
        <v>281</v>
      </c>
      <c r="H19" s="160" t="s">
        <v>283</v>
      </c>
      <c r="I19" s="168"/>
    </row>
    <row r="20" spans="1:13" ht="15.75" customHeight="1" thickBot="1" x14ac:dyDescent="0.2">
      <c r="A20" s="166"/>
      <c r="B20" s="253" t="s">
        <v>337</v>
      </c>
      <c r="C20" s="254"/>
      <c r="D20" s="162" t="s">
        <v>277</v>
      </c>
      <c r="E20" s="240"/>
      <c r="F20" s="162" t="s">
        <v>280</v>
      </c>
      <c r="G20" s="162" t="s">
        <v>282</v>
      </c>
      <c r="H20" s="162" t="s">
        <v>284</v>
      </c>
      <c r="I20" s="168"/>
    </row>
    <row r="21" spans="1:13" ht="15.75" customHeight="1" x14ac:dyDescent="0.15">
      <c r="A21" s="166"/>
      <c r="B21" s="241" t="s">
        <v>276</v>
      </c>
      <c r="C21" s="242"/>
      <c r="D21" s="158" t="s">
        <v>276</v>
      </c>
      <c r="E21" s="245" t="s">
        <v>286</v>
      </c>
      <c r="F21" s="158" t="s">
        <v>279</v>
      </c>
      <c r="G21" s="158" t="s">
        <v>281</v>
      </c>
      <c r="H21" s="158" t="s">
        <v>283</v>
      </c>
      <c r="I21" s="168"/>
    </row>
    <row r="22" spans="1:13" ht="15.75" customHeight="1" thickBot="1" x14ac:dyDescent="0.2">
      <c r="A22" s="166"/>
      <c r="B22" s="243" t="s">
        <v>338</v>
      </c>
      <c r="C22" s="244"/>
      <c r="D22" s="159" t="s">
        <v>285</v>
      </c>
      <c r="E22" s="246"/>
      <c r="F22" s="159" t="s">
        <v>287</v>
      </c>
      <c r="G22" s="159" t="s">
        <v>288</v>
      </c>
      <c r="H22" s="159" t="s">
        <v>289</v>
      </c>
      <c r="I22" s="168"/>
    </row>
    <row r="23" spans="1:13" ht="15.75" customHeight="1" x14ac:dyDescent="0.15">
      <c r="A23" s="166"/>
      <c r="B23" s="247" t="s">
        <v>290</v>
      </c>
      <c r="C23" s="248"/>
      <c r="D23" s="160" t="s">
        <v>290</v>
      </c>
      <c r="E23" s="239" t="s">
        <v>286</v>
      </c>
      <c r="F23" s="160" t="s">
        <v>291</v>
      </c>
      <c r="G23" s="160" t="s">
        <v>279</v>
      </c>
      <c r="H23" s="160" t="s">
        <v>292</v>
      </c>
      <c r="I23" s="168"/>
    </row>
    <row r="24" spans="1:13" ht="15.75" customHeight="1" thickBot="1" x14ac:dyDescent="0.2">
      <c r="A24" s="166"/>
      <c r="B24" s="253" t="s">
        <v>338</v>
      </c>
      <c r="C24" s="254"/>
      <c r="D24" s="162" t="s">
        <v>339</v>
      </c>
      <c r="E24" s="240"/>
      <c r="F24" s="162" t="s">
        <v>287</v>
      </c>
      <c r="G24" s="162" t="s">
        <v>288</v>
      </c>
      <c r="H24" s="162" t="s">
        <v>289</v>
      </c>
      <c r="I24" s="168"/>
    </row>
    <row r="25" spans="1:13" ht="15.75" x14ac:dyDescent="0.15">
      <c r="A25" s="166"/>
      <c r="B25" s="168"/>
      <c r="C25" s="169"/>
      <c r="D25" s="169"/>
      <c r="E25" s="169"/>
      <c r="F25" s="169"/>
      <c r="G25" s="169"/>
      <c r="H25" s="166"/>
      <c r="I25" s="168"/>
    </row>
    <row r="26" spans="1:13" ht="15.75" x14ac:dyDescent="0.15">
      <c r="A26" s="166"/>
      <c r="B26" s="168"/>
      <c r="C26" s="169"/>
      <c r="D26" s="169"/>
      <c r="E26" s="169"/>
      <c r="F26" s="169"/>
      <c r="G26" s="169"/>
      <c r="H26" s="166"/>
      <c r="I26" s="168"/>
    </row>
    <row r="27" spans="1:13" ht="15.75" x14ac:dyDescent="0.15">
      <c r="A27" s="166"/>
      <c r="B27" s="168"/>
      <c r="C27" s="169"/>
      <c r="D27" s="169"/>
      <c r="E27" s="169"/>
      <c r="F27" s="169"/>
      <c r="G27" s="169"/>
      <c r="H27" s="166"/>
      <c r="I27" s="168"/>
    </row>
    <row r="28" spans="1:13" ht="15.75" x14ac:dyDescent="0.15">
      <c r="A28" s="166"/>
      <c r="B28" s="168"/>
      <c r="C28" s="169"/>
      <c r="D28" s="169"/>
      <c r="E28" s="169"/>
      <c r="F28" s="169"/>
      <c r="G28" s="169"/>
      <c r="H28" s="166"/>
      <c r="I28" s="168"/>
    </row>
    <row r="29" spans="1:13" ht="15.75" x14ac:dyDescent="0.15">
      <c r="A29" s="166"/>
      <c r="B29" s="168"/>
      <c r="C29" s="169"/>
      <c r="D29" s="169"/>
      <c r="E29" s="169"/>
      <c r="F29" s="169"/>
      <c r="G29" s="169"/>
      <c r="H29" s="166"/>
      <c r="I29" s="168"/>
    </row>
    <row r="30" spans="1:13" ht="15.75" x14ac:dyDescent="0.15">
      <c r="A30" s="166"/>
      <c r="B30" s="168"/>
      <c r="C30" s="169"/>
      <c r="D30" s="169"/>
      <c r="E30" s="169"/>
      <c r="F30" s="169"/>
      <c r="G30" s="169"/>
      <c r="H30" s="166"/>
      <c r="I30" s="168"/>
    </row>
    <row r="31" spans="1:13" ht="15.75" x14ac:dyDescent="0.15">
      <c r="A31" s="166"/>
      <c r="B31" s="168"/>
      <c r="C31" s="169"/>
      <c r="D31" s="169"/>
      <c r="E31" s="169"/>
      <c r="F31" s="169"/>
      <c r="G31" s="169"/>
      <c r="H31" s="166"/>
      <c r="I31" s="168"/>
    </row>
    <row r="32" spans="1:13" ht="15.75" x14ac:dyDescent="0.15">
      <c r="A32" s="166"/>
      <c r="B32" s="168"/>
      <c r="C32" s="169"/>
      <c r="D32" s="169"/>
      <c r="E32" s="169"/>
      <c r="F32" s="169"/>
      <c r="G32" s="169"/>
      <c r="H32" s="166"/>
      <c r="I32" s="168"/>
    </row>
    <row r="33" spans="1:9" ht="15.75" x14ac:dyDescent="0.15">
      <c r="A33" s="166"/>
      <c r="B33" s="168"/>
      <c r="C33" s="169"/>
      <c r="D33" s="169"/>
      <c r="E33" s="169"/>
      <c r="F33" s="169"/>
      <c r="G33" s="169"/>
      <c r="H33" s="166"/>
      <c r="I33" s="168"/>
    </row>
    <row r="34" spans="1:9" ht="15.75" x14ac:dyDescent="0.15">
      <c r="A34" s="166"/>
      <c r="B34" s="168"/>
      <c r="C34" s="169"/>
      <c r="D34" s="169"/>
      <c r="E34" s="169"/>
      <c r="F34" s="169"/>
      <c r="G34" s="169"/>
      <c r="H34" s="166"/>
      <c r="I34" s="168"/>
    </row>
    <row r="35" spans="1:9" ht="15.75" x14ac:dyDescent="0.15">
      <c r="A35" s="166"/>
      <c r="B35" s="168"/>
      <c r="C35" s="169"/>
      <c r="D35" s="169"/>
      <c r="E35" s="169"/>
      <c r="F35" s="169"/>
      <c r="G35" s="169"/>
      <c r="H35" s="166"/>
      <c r="I35" s="168"/>
    </row>
    <row r="36" spans="1:9" ht="15.75" x14ac:dyDescent="0.15">
      <c r="A36" s="166"/>
      <c r="B36" s="168"/>
      <c r="C36" s="169"/>
      <c r="D36" s="169"/>
      <c r="E36" s="169"/>
      <c r="F36" s="169"/>
      <c r="G36" s="169"/>
      <c r="H36" s="166"/>
      <c r="I36" s="168"/>
    </row>
    <row r="37" spans="1:9" ht="15.75" x14ac:dyDescent="0.15">
      <c r="A37" s="166"/>
      <c r="B37" s="168"/>
      <c r="C37" s="169"/>
      <c r="D37" s="169"/>
      <c r="E37" s="169"/>
      <c r="F37" s="169"/>
      <c r="G37" s="169"/>
      <c r="H37" s="166"/>
      <c r="I37" s="168"/>
    </row>
    <row r="38" spans="1:9" ht="15.75" x14ac:dyDescent="0.15">
      <c r="A38" s="166"/>
      <c r="B38" s="168"/>
      <c r="C38" s="169"/>
      <c r="D38" s="169"/>
      <c r="E38" s="169"/>
      <c r="F38" s="169"/>
      <c r="G38" s="169"/>
      <c r="H38" s="166"/>
      <c r="I38" s="168"/>
    </row>
    <row r="39" spans="1:9" ht="15.75" x14ac:dyDescent="0.15">
      <c r="A39" s="166"/>
      <c r="B39" s="168"/>
      <c r="C39" s="169"/>
      <c r="D39" s="169"/>
      <c r="E39" s="169"/>
      <c r="F39" s="169"/>
      <c r="G39" s="169"/>
      <c r="H39" s="166"/>
      <c r="I39" s="168"/>
    </row>
    <row r="40" spans="1:9" ht="15.75" x14ac:dyDescent="0.15">
      <c r="A40" s="166"/>
      <c r="B40" s="168"/>
      <c r="C40" s="169"/>
      <c r="D40" s="169"/>
      <c r="E40" s="169"/>
      <c r="F40" s="169"/>
      <c r="G40" s="169"/>
      <c r="H40" s="166"/>
      <c r="I40" s="168"/>
    </row>
    <row r="41" spans="1:9" ht="15.75" x14ac:dyDescent="0.15">
      <c r="A41" s="166"/>
      <c r="B41" s="168"/>
      <c r="C41" s="169"/>
      <c r="D41" s="169"/>
      <c r="E41" s="169"/>
      <c r="F41" s="169"/>
      <c r="G41" s="169"/>
      <c r="H41" s="166"/>
      <c r="I41" s="168"/>
    </row>
  </sheetData>
  <sheetProtection sheet="1" objects="1" scenarios="1"/>
  <mergeCells count="29">
    <mergeCell ref="E15:E16"/>
    <mergeCell ref="E17:E18"/>
    <mergeCell ref="F17:F18"/>
    <mergeCell ref="G17:G18"/>
    <mergeCell ref="H17:H18"/>
    <mergeCell ref="H9:H10"/>
    <mergeCell ref="E11:E12"/>
    <mergeCell ref="E13:E14"/>
    <mergeCell ref="F13:F14"/>
    <mergeCell ref="G13:G14"/>
    <mergeCell ref="H13:H14"/>
    <mergeCell ref="E5:E6"/>
    <mergeCell ref="E7:E8"/>
    <mergeCell ref="E9:E10"/>
    <mergeCell ref="F9:F10"/>
    <mergeCell ref="G9:G10"/>
    <mergeCell ref="B3:C3"/>
    <mergeCell ref="B4:C4"/>
    <mergeCell ref="B5:C5"/>
    <mergeCell ref="B6:C6"/>
    <mergeCell ref="B19:C19"/>
    <mergeCell ref="E19:E20"/>
    <mergeCell ref="B21:C21"/>
    <mergeCell ref="B22:C22"/>
    <mergeCell ref="E21:E22"/>
    <mergeCell ref="B23:C23"/>
    <mergeCell ref="E23:E24"/>
    <mergeCell ref="B20:C20"/>
    <mergeCell ref="B24:C24"/>
  </mergeCells>
  <phoneticPr fontId="1"/>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3FD0F-6C7A-4541-839F-07C6C13F125F}">
  <dimension ref="A1:M25"/>
  <sheetViews>
    <sheetView showGridLines="0" showRowColHeaders="0" zoomScaleNormal="100" workbookViewId="0"/>
  </sheetViews>
  <sheetFormatPr defaultRowHeight="13.5" x14ac:dyDescent="0.15"/>
  <cols>
    <col min="1" max="1" width="2.625" customWidth="1"/>
    <col min="2" max="2" width="37.375" style="60" customWidth="1"/>
    <col min="3" max="7" width="13" style="59" customWidth="1"/>
    <col min="8" max="8" width="13" customWidth="1"/>
    <col min="9" max="9" width="13" style="60" customWidth="1"/>
    <col min="10" max="12" width="13" style="59" customWidth="1"/>
    <col min="13" max="13" width="12.125" style="59" customWidth="1"/>
    <col min="14" max="15" width="12.125" customWidth="1"/>
    <col min="16" max="16" width="12.625" customWidth="1"/>
    <col min="17" max="17" width="9" customWidth="1"/>
  </cols>
  <sheetData>
    <row r="1" spans="1:13" ht="20.100000000000001" customHeight="1" x14ac:dyDescent="0.15">
      <c r="A1" s="181" t="s">
        <v>111</v>
      </c>
      <c r="B1" s="182"/>
      <c r="C1" s="183"/>
      <c r="D1" s="183"/>
      <c r="E1" s="183"/>
      <c r="F1" s="183"/>
      <c r="G1" s="183"/>
      <c r="H1" s="166"/>
      <c r="I1" s="167"/>
      <c r="J1" s="184"/>
      <c r="K1" s="62"/>
      <c r="L1" s="62"/>
      <c r="M1" s="62"/>
    </row>
    <row r="2" spans="1:13" ht="15.75" x14ac:dyDescent="0.15">
      <c r="A2" s="166"/>
      <c r="B2" s="168"/>
      <c r="C2" s="169"/>
      <c r="D2" s="169"/>
      <c r="E2" s="169"/>
      <c r="F2" s="169"/>
      <c r="G2" s="169"/>
      <c r="H2" s="166"/>
      <c r="I2" s="167"/>
      <c r="J2" s="184"/>
      <c r="K2" s="62"/>
      <c r="L2" s="62"/>
      <c r="M2" s="62"/>
    </row>
    <row r="3" spans="1:13" ht="24" x14ac:dyDescent="0.15">
      <c r="A3" s="166"/>
      <c r="B3" s="174" t="s">
        <v>159</v>
      </c>
      <c r="C3" s="175"/>
      <c r="D3" s="169"/>
      <c r="E3" s="169"/>
      <c r="F3" s="169"/>
      <c r="G3" s="169"/>
      <c r="H3" s="166"/>
      <c r="I3" s="185"/>
      <c r="J3" s="186"/>
      <c r="K3" s="62"/>
      <c r="L3" s="62"/>
      <c r="M3" s="62"/>
    </row>
    <row r="4" spans="1:13" ht="12.95" customHeight="1" x14ac:dyDescent="0.15">
      <c r="A4" s="166"/>
      <c r="B4" s="168"/>
      <c r="C4" s="169"/>
      <c r="D4" s="169"/>
      <c r="E4" s="169"/>
      <c r="F4" s="169"/>
      <c r="G4" s="169"/>
      <c r="H4" s="166"/>
      <c r="I4" s="167"/>
      <c r="J4" s="184"/>
      <c r="K4" s="62"/>
      <c r="L4" s="62"/>
      <c r="M4" s="62"/>
    </row>
    <row r="5" spans="1:13" ht="20.100000000000001" customHeight="1" x14ac:dyDescent="0.15">
      <c r="A5" s="166"/>
      <c r="B5" s="176" t="s">
        <v>160</v>
      </c>
      <c r="C5" s="169"/>
      <c r="D5" s="169"/>
      <c r="E5" s="169"/>
      <c r="F5" s="169"/>
      <c r="G5" s="169"/>
      <c r="H5" s="166"/>
      <c r="I5" s="187"/>
      <c r="J5" s="184"/>
      <c r="K5" s="62"/>
      <c r="L5" s="62"/>
      <c r="M5" s="62"/>
    </row>
    <row r="6" spans="1:13" ht="19.5" x14ac:dyDescent="0.15">
      <c r="A6" s="166"/>
      <c r="B6" s="176" t="s">
        <v>161</v>
      </c>
      <c r="C6" s="169"/>
      <c r="D6" s="169"/>
      <c r="E6" s="169"/>
      <c r="F6" s="169"/>
      <c r="G6" s="169"/>
      <c r="H6" s="166"/>
      <c r="I6" s="187"/>
      <c r="J6" s="184"/>
      <c r="K6" s="62"/>
      <c r="L6" s="62"/>
      <c r="M6" s="62"/>
    </row>
    <row r="7" spans="1:13" ht="5.0999999999999996" customHeight="1" x14ac:dyDescent="0.15">
      <c r="A7" s="166"/>
      <c r="B7" s="168"/>
      <c r="C7" s="169"/>
      <c r="D7" s="169"/>
      <c r="E7" s="169"/>
      <c r="F7" s="169"/>
      <c r="G7" s="169"/>
      <c r="H7" s="166"/>
      <c r="I7" s="167"/>
      <c r="J7" s="184"/>
      <c r="K7" s="62"/>
      <c r="L7" s="62"/>
      <c r="M7" s="62"/>
    </row>
    <row r="8" spans="1:13" ht="20.100000000000001" customHeight="1" thickBot="1" x14ac:dyDescent="0.2">
      <c r="A8" s="166"/>
      <c r="B8" s="188" t="s">
        <v>162</v>
      </c>
      <c r="C8" s="188"/>
      <c r="D8" s="189" t="s">
        <v>163</v>
      </c>
      <c r="E8" s="189" t="s">
        <v>143</v>
      </c>
      <c r="F8" s="255" t="s">
        <v>214</v>
      </c>
      <c r="G8" s="256"/>
      <c r="H8" s="166"/>
      <c r="I8" s="166"/>
      <c r="J8" s="166"/>
      <c r="K8"/>
      <c r="L8"/>
      <c r="M8"/>
    </row>
    <row r="9" spans="1:13" ht="30" customHeight="1" thickTop="1" x14ac:dyDescent="0.15">
      <c r="A9" s="166"/>
      <c r="B9" s="190" t="s">
        <v>164</v>
      </c>
      <c r="C9" s="190"/>
      <c r="D9" s="191" t="s">
        <v>165</v>
      </c>
      <c r="E9" s="192" t="s">
        <v>166</v>
      </c>
      <c r="F9" s="193" t="s">
        <v>167</v>
      </c>
      <c r="G9" s="193"/>
      <c r="H9" s="166"/>
      <c r="I9" s="166"/>
      <c r="J9" s="166"/>
      <c r="K9"/>
      <c r="L9"/>
      <c r="M9"/>
    </row>
    <row r="10" spans="1:13" ht="30" customHeight="1" x14ac:dyDescent="0.15">
      <c r="A10" s="166"/>
      <c r="B10" s="194" t="s">
        <v>168</v>
      </c>
      <c r="C10" s="194"/>
      <c r="D10" s="195" t="s">
        <v>169</v>
      </c>
      <c r="E10" s="196" t="s">
        <v>166</v>
      </c>
      <c r="F10" s="197" t="s">
        <v>167</v>
      </c>
      <c r="G10" s="197"/>
      <c r="H10" s="166"/>
      <c r="I10" s="166"/>
      <c r="J10" s="166"/>
      <c r="K10"/>
      <c r="L10"/>
      <c r="M10"/>
    </row>
    <row r="11" spans="1:13" ht="30" customHeight="1" x14ac:dyDescent="0.15">
      <c r="A11" s="166"/>
      <c r="B11" s="198" t="s">
        <v>170</v>
      </c>
      <c r="C11" s="198"/>
      <c r="D11" s="199" t="s">
        <v>171</v>
      </c>
      <c r="E11" s="200" t="s">
        <v>172</v>
      </c>
      <c r="F11" s="201" t="s">
        <v>173</v>
      </c>
      <c r="G11" s="201"/>
      <c r="H11" s="166"/>
      <c r="I11" s="166"/>
      <c r="J11" s="166"/>
      <c r="K11"/>
      <c r="L11"/>
      <c r="M11"/>
    </row>
    <row r="12" spans="1:13" ht="30" customHeight="1" x14ac:dyDescent="0.15">
      <c r="A12" s="166"/>
      <c r="B12" s="168"/>
      <c r="C12" s="169"/>
      <c r="D12" s="169"/>
      <c r="E12" s="180"/>
      <c r="F12" s="180"/>
      <c r="G12" s="180" t="s">
        <v>134</v>
      </c>
      <c r="H12" s="166"/>
      <c r="I12" s="167"/>
      <c r="J12" s="184"/>
      <c r="K12" s="62"/>
      <c r="L12" s="62"/>
      <c r="M12" s="63"/>
    </row>
    <row r="13" spans="1:13" ht="24" x14ac:dyDescent="0.15">
      <c r="A13" s="166"/>
      <c r="B13" s="174" t="s">
        <v>174</v>
      </c>
      <c r="C13" s="175"/>
      <c r="D13" s="169"/>
      <c r="E13" s="169"/>
      <c r="F13" s="169"/>
      <c r="G13" s="169"/>
      <c r="H13" s="166"/>
      <c r="I13" s="174"/>
      <c r="J13" s="175"/>
    </row>
    <row r="14" spans="1:13" ht="12.95" customHeight="1" x14ac:dyDescent="0.15">
      <c r="A14" s="166"/>
      <c r="B14" s="168"/>
      <c r="C14" s="169"/>
      <c r="D14" s="169"/>
      <c r="E14" s="169"/>
      <c r="F14" s="169"/>
      <c r="G14" s="169"/>
      <c r="H14" s="166"/>
      <c r="I14" s="168"/>
      <c r="J14" s="169"/>
    </row>
    <row r="15" spans="1:13" ht="20.100000000000001" customHeight="1" x14ac:dyDescent="0.15">
      <c r="A15" s="166"/>
      <c r="B15" s="176" t="s">
        <v>178</v>
      </c>
      <c r="C15" s="169"/>
      <c r="D15" s="169"/>
      <c r="E15" s="169"/>
      <c r="F15" s="169"/>
      <c r="G15" s="169"/>
      <c r="H15" s="166"/>
      <c r="I15" s="176"/>
      <c r="J15" s="169"/>
    </row>
    <row r="16" spans="1:13" ht="20.100000000000001" customHeight="1" x14ac:dyDescent="0.15">
      <c r="A16" s="166"/>
      <c r="B16" s="176" t="s">
        <v>179</v>
      </c>
      <c r="C16" s="169"/>
      <c r="D16" s="169"/>
      <c r="E16" s="169"/>
      <c r="F16" s="169"/>
      <c r="G16" s="169"/>
      <c r="H16" s="166"/>
      <c r="I16" s="176"/>
      <c r="J16" s="169"/>
    </row>
    <row r="17" spans="1:13" ht="5.0999999999999996" customHeight="1" x14ac:dyDescent="0.15">
      <c r="A17" s="166"/>
      <c r="B17" s="168"/>
      <c r="C17" s="169"/>
      <c r="D17" s="169"/>
      <c r="E17" s="169"/>
      <c r="F17" s="169"/>
      <c r="G17" s="169"/>
      <c r="H17" s="166"/>
      <c r="I17" s="168"/>
      <c r="J17" s="169"/>
    </row>
    <row r="18" spans="1:13" ht="20.100000000000001" customHeight="1" x14ac:dyDescent="0.15">
      <c r="A18" s="166"/>
      <c r="B18" s="257" t="s">
        <v>180</v>
      </c>
      <c r="C18" s="257" t="s">
        <v>181</v>
      </c>
      <c r="D18" s="259" t="s">
        <v>216</v>
      </c>
      <c r="E18" s="260"/>
      <c r="F18" s="261"/>
      <c r="G18" s="259" t="s">
        <v>182</v>
      </c>
      <c r="H18" s="260"/>
      <c r="I18" s="261"/>
      <c r="J18" s="166"/>
      <c r="K18"/>
      <c r="L18"/>
      <c r="M18"/>
    </row>
    <row r="19" spans="1:13" ht="20.100000000000001" customHeight="1" x14ac:dyDescent="0.15">
      <c r="A19" s="166"/>
      <c r="B19" s="258"/>
      <c r="C19" s="258"/>
      <c r="D19" s="202" t="s">
        <v>183</v>
      </c>
      <c r="E19" s="202" t="s">
        <v>184</v>
      </c>
      <c r="F19" s="202" t="s">
        <v>185</v>
      </c>
      <c r="G19" s="202" t="s">
        <v>183</v>
      </c>
      <c r="H19" s="202" t="s">
        <v>184</v>
      </c>
      <c r="I19" s="202" t="s">
        <v>185</v>
      </c>
      <c r="J19" s="166"/>
      <c r="K19"/>
      <c r="L19"/>
      <c r="M19"/>
    </row>
    <row r="20" spans="1:13" ht="30" customHeight="1" x14ac:dyDescent="0.15">
      <c r="A20" s="166"/>
      <c r="B20" s="203" t="s">
        <v>186</v>
      </c>
      <c r="C20" s="192" t="s">
        <v>187</v>
      </c>
      <c r="D20" s="192" t="s">
        <v>188</v>
      </c>
      <c r="E20" s="192" t="s">
        <v>189</v>
      </c>
      <c r="F20" s="192" t="s">
        <v>190</v>
      </c>
      <c r="G20" s="192" t="s">
        <v>188</v>
      </c>
      <c r="H20" s="192" t="s">
        <v>191</v>
      </c>
      <c r="I20" s="192" t="s">
        <v>192</v>
      </c>
      <c r="J20" s="166"/>
      <c r="K20"/>
      <c r="L20"/>
      <c r="M20"/>
    </row>
    <row r="21" spans="1:13" ht="30" customHeight="1" x14ac:dyDescent="0.15">
      <c r="A21" s="166"/>
      <c r="B21" s="204" t="s">
        <v>193</v>
      </c>
      <c r="C21" s="196" t="s">
        <v>194</v>
      </c>
      <c r="D21" s="196" t="s">
        <v>195</v>
      </c>
      <c r="E21" s="196" t="s">
        <v>196</v>
      </c>
      <c r="F21" s="196" t="s">
        <v>197</v>
      </c>
      <c r="G21" s="196" t="s">
        <v>195</v>
      </c>
      <c r="H21" s="196" t="s">
        <v>198</v>
      </c>
      <c r="I21" s="196" t="s">
        <v>199</v>
      </c>
      <c r="J21" s="166"/>
      <c r="K21"/>
      <c r="L21"/>
      <c r="M21"/>
    </row>
    <row r="22" spans="1:13" ht="30" customHeight="1" x14ac:dyDescent="0.15">
      <c r="A22" s="166"/>
      <c r="B22" s="203" t="s">
        <v>200</v>
      </c>
      <c r="C22" s="192" t="s">
        <v>201</v>
      </c>
      <c r="D22" s="192" t="s">
        <v>202</v>
      </c>
      <c r="E22" s="192" t="s">
        <v>203</v>
      </c>
      <c r="F22" s="192" t="s">
        <v>204</v>
      </c>
      <c r="G22" s="192" t="s">
        <v>202</v>
      </c>
      <c r="H22" s="192" t="s">
        <v>205</v>
      </c>
      <c r="I22" s="192" t="s">
        <v>206</v>
      </c>
      <c r="J22" s="166"/>
      <c r="K22"/>
      <c r="L22"/>
      <c r="M22"/>
    </row>
    <row r="23" spans="1:13" ht="30" customHeight="1" x14ac:dyDescent="0.15">
      <c r="A23" s="166"/>
      <c r="B23" s="204" t="s">
        <v>207</v>
      </c>
      <c r="C23" s="196" t="s">
        <v>208</v>
      </c>
      <c r="D23" s="196" t="s">
        <v>209</v>
      </c>
      <c r="E23" s="196" t="s">
        <v>210</v>
      </c>
      <c r="F23" s="196" t="s">
        <v>211</v>
      </c>
      <c r="G23" s="196" t="s">
        <v>209</v>
      </c>
      <c r="H23" s="196" t="s">
        <v>212</v>
      </c>
      <c r="I23" s="196" t="s">
        <v>213</v>
      </c>
      <c r="J23" s="166"/>
      <c r="K23"/>
      <c r="L23"/>
      <c r="M23"/>
    </row>
    <row r="24" spans="1:13" ht="30" customHeight="1" x14ac:dyDescent="0.15">
      <c r="A24" s="166"/>
      <c r="B24" s="168"/>
      <c r="C24" s="169"/>
      <c r="D24" s="169"/>
      <c r="E24" s="169"/>
      <c r="F24" s="169"/>
      <c r="G24" s="180"/>
      <c r="H24" s="166"/>
      <c r="I24" s="180" t="s">
        <v>134</v>
      </c>
      <c r="J24" s="169"/>
    </row>
    <row r="25" spans="1:13" ht="15.75" x14ac:dyDescent="0.15">
      <c r="A25" s="166"/>
      <c r="B25" s="168"/>
      <c r="C25" s="169"/>
      <c r="D25" s="169"/>
      <c r="E25" s="169"/>
      <c r="F25" s="169"/>
      <c r="G25" s="169"/>
      <c r="H25" s="166"/>
      <c r="I25" s="168"/>
      <c r="J25" s="169"/>
    </row>
  </sheetData>
  <sheetProtection sheet="1" objects="1" scenarios="1"/>
  <mergeCells count="5">
    <mergeCell ref="F8:G8"/>
    <mergeCell ref="B18:B19"/>
    <mergeCell ref="C18:C19"/>
    <mergeCell ref="D18:F18"/>
    <mergeCell ref="G18:I18"/>
  </mergeCells>
  <phoneticPr fontId="1"/>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6F28D-05D7-4112-98CB-F93B7ACBE6D6}">
  <sheetPr codeName="Sheet8"/>
  <dimension ref="A1:M22"/>
  <sheetViews>
    <sheetView showGridLines="0" showRowColHeaders="0" zoomScaleNormal="100" workbookViewId="0"/>
  </sheetViews>
  <sheetFormatPr defaultRowHeight="13.5" x14ac:dyDescent="0.15"/>
  <cols>
    <col min="1" max="1" width="2.625" customWidth="1"/>
    <col min="2" max="2" width="37.375" style="60" customWidth="1"/>
    <col min="3" max="7" width="13" style="59" customWidth="1"/>
    <col min="8" max="8" width="13" customWidth="1"/>
    <col min="9" max="9" width="13" style="60" customWidth="1"/>
    <col min="10" max="12" width="13" style="59" customWidth="1"/>
    <col min="13" max="13" width="12.125" style="59" customWidth="1"/>
    <col min="14" max="15" width="12.125" customWidth="1"/>
    <col min="16" max="16" width="12.625" customWidth="1"/>
    <col min="17" max="17" width="9" customWidth="1"/>
  </cols>
  <sheetData>
    <row r="1" spans="1:13" ht="18.75" customHeight="1" x14ac:dyDescent="0.15">
      <c r="A1" s="171" t="s">
        <v>306</v>
      </c>
      <c r="B1" s="172"/>
      <c r="C1" s="173"/>
      <c r="D1" s="173"/>
      <c r="E1" s="173"/>
      <c r="F1" s="173"/>
      <c r="G1" s="173"/>
      <c r="H1" s="166"/>
      <c r="I1" s="168"/>
      <c r="J1" s="169"/>
    </row>
    <row r="2" spans="1:13" ht="15.75" x14ac:dyDescent="0.15">
      <c r="A2" s="166"/>
      <c r="B2" s="168"/>
      <c r="C2" s="169"/>
      <c r="D2" s="169"/>
      <c r="E2" s="169"/>
      <c r="F2" s="169"/>
      <c r="G2" s="169"/>
      <c r="H2" s="166"/>
      <c r="I2" s="168"/>
      <c r="J2" s="169"/>
    </row>
    <row r="3" spans="1:13" ht="24" x14ac:dyDescent="0.15">
      <c r="A3" s="166"/>
      <c r="B3" s="174" t="s">
        <v>217</v>
      </c>
      <c r="C3" s="175"/>
      <c r="D3" s="169"/>
      <c r="E3" s="169"/>
      <c r="F3" s="169"/>
      <c r="G3" s="169"/>
      <c r="H3" s="166"/>
      <c r="I3" s="168"/>
      <c r="J3" s="169"/>
    </row>
    <row r="4" spans="1:13" ht="15.75" x14ac:dyDescent="0.15">
      <c r="A4" s="166"/>
      <c r="B4" s="168"/>
      <c r="C4" s="169"/>
      <c r="D4" s="169"/>
      <c r="E4" s="169"/>
      <c r="F4" s="169"/>
      <c r="G4" s="169"/>
      <c r="H4" s="166"/>
      <c r="I4" s="168"/>
      <c r="J4" s="169"/>
    </row>
    <row r="5" spans="1:13" ht="19.5" x14ac:dyDescent="0.15">
      <c r="A5" s="166"/>
      <c r="B5" s="176" t="s">
        <v>218</v>
      </c>
      <c r="C5" s="169"/>
      <c r="D5" s="169"/>
      <c r="E5" s="169"/>
      <c r="F5" s="169"/>
      <c r="G5" s="169"/>
      <c r="H5" s="166"/>
      <c r="I5" s="168"/>
      <c r="J5" s="169"/>
    </row>
    <row r="6" spans="1:13" ht="5.0999999999999996" customHeight="1" x14ac:dyDescent="0.15">
      <c r="A6" s="166"/>
      <c r="B6" s="168"/>
      <c r="C6" s="169"/>
      <c r="D6" s="169"/>
      <c r="E6" s="169"/>
      <c r="F6" s="169"/>
      <c r="G6" s="169"/>
      <c r="H6" s="166"/>
      <c r="I6" s="168"/>
      <c r="J6" s="169"/>
    </row>
    <row r="7" spans="1:13" ht="20.100000000000001" customHeight="1" x14ac:dyDescent="0.15">
      <c r="A7" s="166"/>
      <c r="B7" s="177" t="s">
        <v>221</v>
      </c>
      <c r="C7" s="264" t="s">
        <v>222</v>
      </c>
      <c r="D7" s="264"/>
      <c r="E7" s="264"/>
      <c r="F7" s="264"/>
      <c r="G7" s="264"/>
      <c r="H7" s="265" t="s">
        <v>219</v>
      </c>
      <c r="I7" s="265"/>
      <c r="J7" s="166"/>
      <c r="K7"/>
      <c r="L7"/>
      <c r="M7"/>
    </row>
    <row r="8" spans="1:13" ht="45" customHeight="1" x14ac:dyDescent="0.15">
      <c r="A8" s="166"/>
      <c r="B8" s="178" t="s">
        <v>224</v>
      </c>
      <c r="C8" s="262" t="s">
        <v>223</v>
      </c>
      <c r="D8" s="262"/>
      <c r="E8" s="262"/>
      <c r="F8" s="262"/>
      <c r="G8" s="262"/>
      <c r="H8" s="268" t="s">
        <v>220</v>
      </c>
      <c r="I8" s="269"/>
      <c r="J8" s="166"/>
      <c r="K8"/>
      <c r="L8"/>
      <c r="M8"/>
    </row>
    <row r="9" spans="1:13" ht="45" customHeight="1" x14ac:dyDescent="0.15">
      <c r="A9" s="166"/>
      <c r="B9" s="179" t="s">
        <v>225</v>
      </c>
      <c r="C9" s="263" t="s">
        <v>226</v>
      </c>
      <c r="D9" s="263"/>
      <c r="E9" s="263"/>
      <c r="F9" s="263"/>
      <c r="G9" s="263"/>
      <c r="H9" s="266" t="s">
        <v>227</v>
      </c>
      <c r="I9" s="267"/>
      <c r="J9" s="166"/>
      <c r="K9"/>
      <c r="L9"/>
      <c r="M9"/>
    </row>
    <row r="10" spans="1:13" ht="30" customHeight="1" x14ac:dyDescent="0.15">
      <c r="A10" s="166"/>
      <c r="B10" s="168"/>
      <c r="C10" s="169"/>
      <c r="D10" s="169"/>
      <c r="E10" s="169"/>
      <c r="F10" s="169"/>
      <c r="G10" s="180"/>
      <c r="H10" s="166"/>
      <c r="I10" s="180" t="s">
        <v>134</v>
      </c>
      <c r="J10" s="169"/>
    </row>
    <row r="11" spans="1:13" ht="24" x14ac:dyDescent="0.15">
      <c r="A11" s="166"/>
      <c r="B11" s="174" t="s">
        <v>228</v>
      </c>
      <c r="C11" s="175"/>
      <c r="D11" s="169"/>
      <c r="E11" s="169"/>
      <c r="F11" s="169"/>
      <c r="G11" s="169"/>
      <c r="H11" s="166"/>
      <c r="I11" s="168"/>
      <c r="J11" s="169"/>
    </row>
    <row r="12" spans="1:13" ht="15.75" x14ac:dyDescent="0.15">
      <c r="A12" s="166"/>
      <c r="B12" s="168"/>
      <c r="C12" s="169"/>
      <c r="D12" s="169"/>
      <c r="E12" s="169"/>
      <c r="F12" s="169"/>
      <c r="G12" s="169"/>
      <c r="H12" s="166"/>
      <c r="I12" s="168"/>
      <c r="J12" s="169"/>
    </row>
    <row r="13" spans="1:13" ht="19.5" x14ac:dyDescent="0.15">
      <c r="A13" s="166"/>
      <c r="B13" s="176" t="s">
        <v>218</v>
      </c>
      <c r="C13" s="169"/>
      <c r="D13" s="169"/>
      <c r="E13" s="169"/>
      <c r="F13" s="169"/>
      <c r="G13" s="169"/>
      <c r="H13" s="166"/>
      <c r="I13" s="168"/>
      <c r="J13" s="169"/>
    </row>
    <row r="14" spans="1:13" ht="5.0999999999999996" customHeight="1" x14ac:dyDescent="0.15">
      <c r="A14" s="166"/>
      <c r="B14" s="168"/>
      <c r="C14" s="169"/>
      <c r="D14" s="169"/>
      <c r="E14" s="169"/>
      <c r="F14" s="169"/>
      <c r="G14" s="169"/>
      <c r="H14" s="166"/>
      <c r="I14" s="168"/>
      <c r="J14" s="169"/>
    </row>
    <row r="15" spans="1:13" ht="20.100000000000001" customHeight="1" x14ac:dyDescent="0.15">
      <c r="A15" s="166"/>
      <c r="B15" s="270" t="s">
        <v>229</v>
      </c>
      <c r="C15" s="271"/>
      <c r="D15" s="272" t="s">
        <v>231</v>
      </c>
      <c r="E15" s="273"/>
      <c r="F15" s="166"/>
      <c r="G15" s="166"/>
      <c r="H15" s="166"/>
      <c r="I15" s="166"/>
      <c r="J15" s="166"/>
      <c r="K15"/>
      <c r="L15"/>
      <c r="M15"/>
    </row>
    <row r="16" spans="1:13" ht="30" customHeight="1" x14ac:dyDescent="0.15">
      <c r="A16" s="166"/>
      <c r="B16" s="280" t="s">
        <v>230</v>
      </c>
      <c r="C16" s="281"/>
      <c r="D16" s="276" t="s">
        <v>232</v>
      </c>
      <c r="E16" s="277"/>
      <c r="F16" s="166"/>
      <c r="G16" s="166"/>
      <c r="H16" s="166"/>
      <c r="I16" s="166"/>
      <c r="J16" s="166"/>
      <c r="K16"/>
      <c r="L16"/>
      <c r="M16"/>
    </row>
    <row r="17" spans="1:13" ht="30" customHeight="1" x14ac:dyDescent="0.15">
      <c r="A17" s="166"/>
      <c r="B17" s="274" t="s">
        <v>234</v>
      </c>
      <c r="C17" s="275"/>
      <c r="D17" s="278" t="s">
        <v>233</v>
      </c>
      <c r="E17" s="279"/>
      <c r="F17" s="166"/>
      <c r="G17" s="166"/>
      <c r="H17" s="166"/>
      <c r="I17" s="166"/>
      <c r="J17" s="166"/>
      <c r="K17"/>
      <c r="L17"/>
      <c r="M17"/>
    </row>
    <row r="18" spans="1:13" ht="30" customHeight="1" x14ac:dyDescent="0.15">
      <c r="A18" s="166"/>
      <c r="B18" s="168"/>
      <c r="C18" s="180"/>
      <c r="D18" s="169"/>
      <c r="E18" s="180" t="s">
        <v>134</v>
      </c>
      <c r="F18" s="169"/>
      <c r="G18" s="180"/>
      <c r="H18" s="166"/>
      <c r="I18" s="168"/>
      <c r="J18" s="169"/>
    </row>
    <row r="19" spans="1:13" ht="15.75" x14ac:dyDescent="0.15">
      <c r="A19" s="166"/>
      <c r="B19" s="168"/>
      <c r="C19" s="180"/>
      <c r="D19" s="169"/>
      <c r="E19" s="169"/>
      <c r="F19" s="169"/>
      <c r="G19" s="169"/>
      <c r="H19" s="166"/>
      <c r="I19" s="168"/>
      <c r="J19" s="169"/>
    </row>
    <row r="20" spans="1:13" ht="15.75" x14ac:dyDescent="0.15">
      <c r="A20" s="166"/>
      <c r="B20" s="168"/>
      <c r="C20" s="169"/>
      <c r="D20" s="169"/>
      <c r="E20" s="169"/>
      <c r="F20" s="169"/>
      <c r="G20" s="169"/>
      <c r="H20" s="166"/>
      <c r="I20" s="168"/>
      <c r="J20" s="169"/>
    </row>
    <row r="21" spans="1:13" ht="15.75" x14ac:dyDescent="0.15">
      <c r="A21" s="166"/>
      <c r="B21" s="168"/>
      <c r="C21" s="169"/>
      <c r="D21" s="169"/>
      <c r="E21" s="169"/>
      <c r="F21" s="169"/>
      <c r="G21" s="169"/>
      <c r="H21" s="166"/>
      <c r="I21" s="168"/>
      <c r="J21" s="169"/>
    </row>
    <row r="22" spans="1:13" ht="15.75" x14ac:dyDescent="0.15">
      <c r="A22" s="166"/>
      <c r="B22" s="168"/>
      <c r="C22" s="169"/>
      <c r="D22" s="169"/>
      <c r="E22" s="169"/>
      <c r="F22" s="169"/>
      <c r="G22" s="169"/>
      <c r="H22" s="166"/>
      <c r="I22" s="168"/>
      <c r="J22" s="169"/>
    </row>
  </sheetData>
  <sheetProtection sheet="1" objects="1" scenarios="1"/>
  <mergeCells count="12">
    <mergeCell ref="B15:C15"/>
    <mergeCell ref="D15:E15"/>
    <mergeCell ref="B17:C17"/>
    <mergeCell ref="D16:E16"/>
    <mergeCell ref="D17:E17"/>
    <mergeCell ref="B16:C16"/>
    <mergeCell ref="C8:G8"/>
    <mergeCell ref="C9:G9"/>
    <mergeCell ref="C7:G7"/>
    <mergeCell ref="H7:I7"/>
    <mergeCell ref="H9:I9"/>
    <mergeCell ref="H8:I8"/>
  </mergeCells>
  <phoneticPr fontId="1"/>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03FEA-74B1-4FCE-8B85-C112307B41F3}">
  <sheetPr codeName="Sheet9"/>
  <dimension ref="A2:P61"/>
  <sheetViews>
    <sheetView showGridLines="0" showRowColHeaders="0" zoomScaleNormal="100" workbookViewId="0">
      <selection activeCell="L45" sqref="L45"/>
    </sheetView>
  </sheetViews>
  <sheetFormatPr defaultRowHeight="13.5" x14ac:dyDescent="0.15"/>
  <cols>
    <col min="1" max="1" width="3.125" customWidth="1"/>
    <col min="2" max="2" width="15.625" customWidth="1"/>
    <col min="3" max="15" width="11.625" customWidth="1"/>
    <col min="16" max="16" width="11.125" customWidth="1"/>
  </cols>
  <sheetData>
    <row r="2" spans="1:2" x14ac:dyDescent="0.15">
      <c r="A2" s="58">
        <v>4</v>
      </c>
      <c r="B2" s="58" t="s">
        <v>107</v>
      </c>
    </row>
    <row r="3" spans="1:2" x14ac:dyDescent="0.15">
      <c r="B3" s="54"/>
    </row>
    <row r="25" spans="1:2" x14ac:dyDescent="0.15">
      <c r="A25" s="58">
        <v>5</v>
      </c>
      <c r="B25" s="58" t="s">
        <v>108</v>
      </c>
    </row>
    <row r="58" spans="1:16" s="54" customFormat="1" x14ac:dyDescent="0.15">
      <c r="A58"/>
      <c r="B58"/>
      <c r="C58"/>
      <c r="D58"/>
      <c r="E58"/>
      <c r="F58"/>
      <c r="G58"/>
      <c r="H58"/>
      <c r="I58"/>
      <c r="J58"/>
      <c r="K58"/>
      <c r="L58"/>
      <c r="M58"/>
      <c r="N58"/>
      <c r="O58" s="57"/>
      <c r="P58" s="57"/>
    </row>
    <row r="59" spans="1:16" s="54" customFormat="1" x14ac:dyDescent="0.15">
      <c r="A59"/>
      <c r="B59"/>
      <c r="C59"/>
      <c r="D59"/>
      <c r="E59"/>
      <c r="F59"/>
      <c r="G59"/>
      <c r="H59"/>
      <c r="I59"/>
      <c r="J59"/>
      <c r="K59"/>
      <c r="L59"/>
      <c r="M59"/>
      <c r="N59"/>
      <c r="O59" s="57"/>
      <c r="P59" s="57"/>
    </row>
    <row r="60" spans="1:16" s="54" customFormat="1" x14ac:dyDescent="0.15">
      <c r="A60"/>
      <c r="B60"/>
      <c r="C60"/>
      <c r="D60"/>
      <c r="E60"/>
      <c r="F60"/>
      <c r="G60"/>
      <c r="H60"/>
      <c r="I60"/>
      <c r="J60"/>
      <c r="K60"/>
      <c r="L60"/>
      <c r="M60"/>
      <c r="N60"/>
      <c r="O60" s="57"/>
      <c r="P60" s="57"/>
    </row>
    <row r="61" spans="1:16" s="54" customFormat="1" x14ac:dyDescent="0.15">
      <c r="A61"/>
      <c r="B61"/>
      <c r="C61"/>
      <c r="D61"/>
      <c r="E61"/>
      <c r="F61"/>
      <c r="G61"/>
      <c r="H61"/>
      <c r="I61"/>
      <c r="J61"/>
      <c r="K61"/>
      <c r="L61"/>
      <c r="M61"/>
      <c r="N61"/>
      <c r="O61" s="57"/>
      <c r="P61" s="57"/>
    </row>
  </sheetData>
  <phoneticPr fontId="1"/>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I4"/>
  <sheetViews>
    <sheetView workbookViewId="0">
      <selection activeCell="I3" sqref="I3"/>
    </sheetView>
  </sheetViews>
  <sheetFormatPr defaultRowHeight="13.5" x14ac:dyDescent="0.15"/>
  <sheetData>
    <row r="1" spans="1:9" x14ac:dyDescent="0.15">
      <c r="A1" s="1" t="s">
        <v>11</v>
      </c>
      <c r="B1">
        <v>1</v>
      </c>
      <c r="C1">
        <v>0</v>
      </c>
      <c r="E1" t="s">
        <v>8</v>
      </c>
      <c r="G1">
        <v>10</v>
      </c>
      <c r="I1" t="s">
        <v>15</v>
      </c>
    </row>
    <row r="2" spans="1:9" x14ac:dyDescent="0.15">
      <c r="A2" s="1" t="s">
        <v>12</v>
      </c>
      <c r="B2">
        <v>1</v>
      </c>
      <c r="C2">
        <v>1</v>
      </c>
      <c r="E2" t="s">
        <v>9</v>
      </c>
      <c r="G2">
        <v>40</v>
      </c>
      <c r="I2" t="s">
        <v>16</v>
      </c>
    </row>
    <row r="3" spans="1:9" x14ac:dyDescent="0.15">
      <c r="A3" s="1" t="s">
        <v>13</v>
      </c>
      <c r="B3">
        <v>0</v>
      </c>
      <c r="C3">
        <v>5</v>
      </c>
      <c r="G3">
        <v>100</v>
      </c>
      <c r="I3" t="s">
        <v>17</v>
      </c>
    </row>
    <row r="4" spans="1:9" x14ac:dyDescent="0.15">
      <c r="A4" s="2"/>
      <c r="C4">
        <v>10</v>
      </c>
      <c r="G4">
        <v>400</v>
      </c>
    </row>
  </sheetData>
  <sheetProtection sheet="1" objects="1" scenarios="1" selectLockedCells="1"/>
  <phoneticPr fontId="1"/>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93CE4-97D7-4D63-9E72-54F5B82EEBFC}">
  <sheetPr codeName="Sheet5"/>
  <dimension ref="A1:M12"/>
  <sheetViews>
    <sheetView workbookViewId="0">
      <selection activeCell="I9" sqref="I9"/>
    </sheetView>
  </sheetViews>
  <sheetFormatPr defaultRowHeight="13.5" x14ac:dyDescent="0.15"/>
  <cols>
    <col min="1" max="8" width="11.625" customWidth="1"/>
    <col min="9" max="9" width="2.375" customWidth="1"/>
    <col min="10" max="10" width="20.375" customWidth="1"/>
    <col min="11" max="11" width="11.125" customWidth="1"/>
    <col min="12" max="12" width="10.375" customWidth="1"/>
    <col min="13" max="13" width="26.375" customWidth="1"/>
  </cols>
  <sheetData>
    <row r="1" spans="1:13" x14ac:dyDescent="0.15">
      <c r="A1" s="5" t="s">
        <v>95</v>
      </c>
      <c r="B1" s="5"/>
      <c r="C1" s="5"/>
      <c r="D1" s="5"/>
      <c r="E1" s="5"/>
      <c r="F1" s="5"/>
      <c r="G1" s="5"/>
      <c r="H1" s="5"/>
      <c r="J1" s="5" t="s">
        <v>96</v>
      </c>
      <c r="K1" s="5"/>
      <c r="L1" s="5"/>
      <c r="M1" s="5"/>
    </row>
    <row r="2" spans="1:13" x14ac:dyDescent="0.15">
      <c r="A2" s="284" t="s">
        <v>56</v>
      </c>
      <c r="B2" s="282" t="s">
        <v>64</v>
      </c>
      <c r="C2" s="282" t="s">
        <v>40</v>
      </c>
      <c r="D2" s="282"/>
      <c r="E2" s="282"/>
      <c r="F2" s="282" t="s">
        <v>41</v>
      </c>
      <c r="G2" s="282"/>
      <c r="H2" s="283"/>
      <c r="J2" s="22"/>
      <c r="K2" s="22"/>
      <c r="L2" s="22"/>
      <c r="M2" s="22"/>
    </row>
    <row r="3" spans="1:13" x14ac:dyDescent="0.15">
      <c r="A3" s="285"/>
      <c r="B3" s="286"/>
      <c r="C3" s="6" t="s">
        <v>50</v>
      </c>
      <c r="D3" s="6" t="s">
        <v>43</v>
      </c>
      <c r="E3" s="6" t="s">
        <v>62</v>
      </c>
      <c r="F3" s="6" t="s">
        <v>50</v>
      </c>
      <c r="G3" s="6" t="s">
        <v>43</v>
      </c>
      <c r="H3" s="7" t="s">
        <v>63</v>
      </c>
      <c r="J3" s="23" t="s">
        <v>67</v>
      </c>
      <c r="K3" s="24" t="s">
        <v>68</v>
      </c>
      <c r="L3" s="24" t="s">
        <v>76</v>
      </c>
      <c r="M3" s="24" t="s">
        <v>69</v>
      </c>
    </row>
    <row r="4" spans="1:13" x14ac:dyDescent="0.15">
      <c r="A4" s="8" t="s">
        <v>57</v>
      </c>
      <c r="B4" s="9">
        <v>5000</v>
      </c>
      <c r="C4" s="9">
        <v>1</v>
      </c>
      <c r="D4" s="12">
        <v>50</v>
      </c>
      <c r="E4" s="16">
        <v>10</v>
      </c>
      <c r="F4" s="14">
        <v>1</v>
      </c>
      <c r="G4" s="12">
        <v>200</v>
      </c>
      <c r="H4" s="18">
        <v>40</v>
      </c>
      <c r="J4" s="26" t="s">
        <v>175</v>
      </c>
      <c r="K4" s="26" t="s">
        <v>70</v>
      </c>
      <c r="L4" s="56">
        <v>1</v>
      </c>
      <c r="M4" s="26" t="s">
        <v>73</v>
      </c>
    </row>
    <row r="5" spans="1:13" x14ac:dyDescent="0.15">
      <c r="A5" s="8" t="s">
        <v>58</v>
      </c>
      <c r="B5" s="9">
        <v>10000</v>
      </c>
      <c r="C5" s="9">
        <v>10</v>
      </c>
      <c r="D5" s="12">
        <v>500</v>
      </c>
      <c r="E5" s="16">
        <v>100</v>
      </c>
      <c r="F5" s="14">
        <v>10</v>
      </c>
      <c r="G5" s="12">
        <v>2000</v>
      </c>
      <c r="H5" s="18">
        <v>400</v>
      </c>
      <c r="J5" s="26" t="s">
        <v>176</v>
      </c>
      <c r="K5" s="26" t="s">
        <v>71</v>
      </c>
      <c r="L5" s="56">
        <v>1</v>
      </c>
      <c r="M5" s="26" t="s">
        <v>74</v>
      </c>
    </row>
    <row r="6" spans="1:13" x14ac:dyDescent="0.15">
      <c r="A6" s="8" t="s">
        <v>59</v>
      </c>
      <c r="B6" s="9">
        <v>25000</v>
      </c>
      <c r="C6" s="9">
        <v>50</v>
      </c>
      <c r="D6" s="12">
        <v>2500</v>
      </c>
      <c r="E6" s="16">
        <v>512</v>
      </c>
      <c r="F6" s="14">
        <v>50</v>
      </c>
      <c r="G6" s="12">
        <v>10000</v>
      </c>
      <c r="H6" s="18">
        <v>2048</v>
      </c>
      <c r="J6" s="27" t="s">
        <v>177</v>
      </c>
      <c r="K6" s="27" t="s">
        <v>72</v>
      </c>
      <c r="L6" s="28">
        <v>0.1</v>
      </c>
      <c r="M6" s="27" t="s">
        <v>75</v>
      </c>
    </row>
    <row r="7" spans="1:13" x14ac:dyDescent="0.15">
      <c r="A7" s="10" t="s">
        <v>60</v>
      </c>
      <c r="B7" s="11">
        <v>50000</v>
      </c>
      <c r="C7" s="11">
        <v>100</v>
      </c>
      <c r="D7" s="13">
        <v>5000</v>
      </c>
      <c r="E7" s="17">
        <v>1024</v>
      </c>
      <c r="F7" s="15">
        <v>100</v>
      </c>
      <c r="G7" s="13">
        <v>20000</v>
      </c>
      <c r="H7" s="19">
        <v>4096</v>
      </c>
      <c r="J7" s="25"/>
      <c r="K7" s="25"/>
      <c r="L7" s="25"/>
      <c r="M7" s="25"/>
    </row>
    <row r="8" spans="1:13" x14ac:dyDescent="0.15">
      <c r="A8" s="55" t="s">
        <v>98</v>
      </c>
      <c r="B8" s="55"/>
      <c r="C8" s="4"/>
      <c r="D8" s="4"/>
      <c r="E8" s="4"/>
      <c r="F8" s="4"/>
      <c r="G8" s="4"/>
    </row>
    <row r="9" spans="1:13" x14ac:dyDescent="0.15">
      <c r="A9" s="21"/>
    </row>
    <row r="11" spans="1:13" x14ac:dyDescent="0.15">
      <c r="A11" s="20"/>
    </row>
    <row r="12" spans="1:13" x14ac:dyDescent="0.15">
      <c r="C12" s="3"/>
    </row>
  </sheetData>
  <sheetProtection sheet="1" selectLockedCells="1"/>
  <mergeCells count="4">
    <mergeCell ref="C2:E2"/>
    <mergeCell ref="F2:H2"/>
    <mergeCell ref="A2:A3"/>
    <mergeCell ref="B2:B3"/>
  </mergeCells>
  <phoneticPr fontId="1"/>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D3510-2E97-4021-AB97-C0EFC4EC3C95}">
  <sheetPr codeName="Sheet6"/>
  <dimension ref="A1:F6"/>
  <sheetViews>
    <sheetView workbookViewId="0">
      <selection activeCell="I3" sqref="I3"/>
    </sheetView>
  </sheetViews>
  <sheetFormatPr defaultRowHeight="13.5" x14ac:dyDescent="0.15"/>
  <cols>
    <col min="1" max="1" width="17.75" customWidth="1"/>
    <col min="2" max="2" width="23.25" customWidth="1"/>
    <col min="3" max="3" width="1.125" customWidth="1"/>
    <col min="4" max="4" width="16.625" customWidth="1"/>
    <col min="5" max="5" width="61.875" customWidth="1"/>
    <col min="6" max="6" width="23.375" customWidth="1"/>
  </cols>
  <sheetData>
    <row r="1" spans="1:6" x14ac:dyDescent="0.15">
      <c r="A1" s="30" t="s">
        <v>79</v>
      </c>
      <c r="B1" s="36"/>
      <c r="D1" s="30"/>
      <c r="E1" s="31"/>
      <c r="F1" s="31"/>
    </row>
    <row r="2" spans="1:6" x14ac:dyDescent="0.15">
      <c r="A2" s="40" t="s">
        <v>89</v>
      </c>
      <c r="B2" s="41"/>
      <c r="D2" s="37" t="s">
        <v>65</v>
      </c>
      <c r="E2" s="38"/>
      <c r="F2" s="39"/>
    </row>
    <row r="3" spans="1:6" x14ac:dyDescent="0.15">
      <c r="A3" s="42" t="s">
        <v>78</v>
      </c>
      <c r="B3" s="46" t="s">
        <v>94</v>
      </c>
      <c r="D3" s="48" t="s">
        <v>80</v>
      </c>
      <c r="E3" s="32" t="s">
        <v>81</v>
      </c>
      <c r="F3" s="51" t="s">
        <v>82</v>
      </c>
    </row>
    <row r="4" spans="1:6" ht="45" customHeight="1" x14ac:dyDescent="0.15">
      <c r="A4" s="43" t="s">
        <v>15</v>
      </c>
      <c r="B4" s="47">
        <v>0</v>
      </c>
      <c r="C4" s="44"/>
      <c r="D4" s="49" t="s">
        <v>87</v>
      </c>
      <c r="E4" s="29" t="s">
        <v>83</v>
      </c>
      <c r="F4" s="52" t="s">
        <v>85</v>
      </c>
    </row>
    <row r="5" spans="1:6" ht="45" customHeight="1" x14ac:dyDescent="0.15">
      <c r="A5" s="43" t="s">
        <v>16</v>
      </c>
      <c r="B5" s="45">
        <v>5000</v>
      </c>
      <c r="C5" s="44"/>
      <c r="D5" s="50" t="s">
        <v>88</v>
      </c>
      <c r="E5" s="33" t="s">
        <v>84</v>
      </c>
      <c r="F5" s="53" t="s">
        <v>86</v>
      </c>
    </row>
    <row r="6" spans="1:6" x14ac:dyDescent="0.15">
      <c r="D6" s="34"/>
      <c r="E6" s="34"/>
      <c r="F6" s="35"/>
    </row>
  </sheetData>
  <sheetProtection sheet="1" objects="1" scenarios="1"/>
  <phoneticPr fontId="1"/>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4</vt:i4>
      </vt:variant>
    </vt:vector>
  </HeadingPairs>
  <TitlesOfParts>
    <vt:vector size="17" baseType="lpstr">
      <vt:lpstr>記入説明</vt:lpstr>
      <vt:lpstr>簡易見積</vt:lpstr>
      <vt:lpstr>Monitor</vt:lpstr>
      <vt:lpstr>Kicker</vt:lpstr>
      <vt:lpstr>Transporter</vt:lpstr>
      <vt:lpstr>Monitor価格表</vt:lpstr>
      <vt:lpstr>Kicker価格表</vt:lpstr>
      <vt:lpstr>Transporter価格表</vt:lpstr>
      <vt:lpstr>サポート費、請求手数料価格表</vt:lpstr>
      <vt:lpstr>データ_記入説明</vt:lpstr>
      <vt:lpstr>データ</vt:lpstr>
      <vt:lpstr>データ_Transporter</vt:lpstr>
      <vt:lpstr>データ_サポート費用</vt:lpstr>
      <vt:lpstr>Kicker!Print_Area</vt:lpstr>
      <vt:lpstr>Monitor!Print_Area</vt:lpstr>
      <vt:lpstr>Transporter!Print_Area</vt:lpstr>
      <vt:lpstr>簡易見積!Print_Area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田村 峰幸</dc:creator>
  <cp:lastModifiedBy>Administrator</cp:lastModifiedBy>
  <cp:lastPrinted>2018-09-13T06:41:57Z</cp:lastPrinted>
  <dcterms:created xsi:type="dcterms:W3CDTF">2016-05-25T04:24:06Z</dcterms:created>
  <dcterms:modified xsi:type="dcterms:W3CDTF">2022-01-25T08:06:53Z</dcterms:modified>
</cp:coreProperties>
</file>